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vs-fs\JAVNA NAROČILA\JAVNI RAZPISI 2024\OKOLJU PRIJAZNA PRALNA SREDTSVA IN ČISTILA\RD 2024-2027\"/>
    </mc:Choice>
  </mc:AlternateContent>
  <bookViews>
    <workbookView xWindow="0" yWindow="0" windowWidth="25200" windowHeight="11985"/>
  </bookViews>
  <sheets>
    <sheet name="predrač. KUHINJA " sheetId="4"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6" i="4" l="1"/>
  <c r="N46" i="4"/>
  <c r="L22" i="4" l="1"/>
  <c r="P22" i="4" s="1"/>
  <c r="L21" i="4"/>
  <c r="P31" i="4"/>
  <c r="P29" i="4"/>
  <c r="P25" i="4"/>
  <c r="P23" i="4"/>
  <c r="P28" i="4"/>
  <c r="P24" i="4"/>
  <c r="P20" i="4"/>
  <c r="P30" i="4"/>
  <c r="P27" i="4"/>
  <c r="P26" i="4"/>
  <c r="E44" i="4" l="1"/>
  <c r="K44" i="4" s="1"/>
  <c r="J44" i="4"/>
  <c r="L44" i="4" s="1"/>
  <c r="E43" i="4"/>
  <c r="E42" i="4"/>
  <c r="K42" i="4" s="1"/>
  <c r="E41" i="4"/>
  <c r="E40" i="4"/>
  <c r="E39" i="4"/>
  <c r="E31" i="4"/>
  <c r="E30" i="4"/>
  <c r="E29" i="4"/>
  <c r="E28" i="4"/>
  <c r="E27" i="4"/>
  <c r="E26" i="4"/>
  <c r="E25" i="4"/>
  <c r="E24" i="4"/>
  <c r="E23" i="4"/>
  <c r="E22" i="4"/>
  <c r="E21" i="4"/>
  <c r="E20" i="4"/>
  <c r="Q31" i="4" l="1"/>
  <c r="Q30" i="4"/>
  <c r="Q29" i="4"/>
  <c r="Q28" i="4"/>
  <c r="Q27" i="4"/>
  <c r="Q26" i="4"/>
  <c r="Q25" i="4"/>
  <c r="Q24" i="4"/>
  <c r="Q23" i="4"/>
  <c r="Q22" i="4"/>
  <c r="Q21" i="4"/>
  <c r="Q20" i="4"/>
  <c r="K43" i="4"/>
  <c r="K39" i="4"/>
  <c r="K41" i="4"/>
  <c r="K40" i="4"/>
  <c r="M31" i="4"/>
  <c r="M30" i="4"/>
  <c r="M29" i="4"/>
  <c r="M28" i="4"/>
  <c r="M27" i="4"/>
  <c r="M26" i="4"/>
  <c r="M25" i="4"/>
  <c r="M24" i="4"/>
  <c r="M23" i="4"/>
  <c r="M22" i="4"/>
  <c r="M21" i="4"/>
  <c r="M20" i="4"/>
  <c r="L31" i="4"/>
  <c r="L30" i="4"/>
  <c r="L29" i="4"/>
  <c r="L28" i="4"/>
  <c r="L27" i="4"/>
  <c r="L26" i="4"/>
  <c r="L25" i="4"/>
  <c r="L24" i="4"/>
  <c r="N24" i="4" s="1"/>
  <c r="O24" i="4" s="1"/>
  <c r="L23" i="4"/>
  <c r="P21" i="4"/>
  <c r="L20" i="4"/>
  <c r="N20" i="4" s="1"/>
  <c r="J43" i="4"/>
  <c r="L43" i="4" s="1"/>
  <c r="J42" i="4"/>
  <c r="L42" i="4" s="1"/>
  <c r="J41" i="4"/>
  <c r="L41" i="4" s="1"/>
  <c r="J40" i="4"/>
  <c r="L40" i="4" s="1"/>
  <c r="J39" i="4"/>
  <c r="L39" i="4" s="1"/>
  <c r="N21" i="4" l="1"/>
  <c r="O21" i="4" s="1"/>
  <c r="N22" i="4"/>
  <c r="O22" i="4" s="1"/>
  <c r="N31" i="4"/>
  <c r="O31" i="4" s="1"/>
  <c r="N30" i="4"/>
  <c r="O30" i="4" s="1"/>
  <c r="N29" i="4"/>
  <c r="O29" i="4" s="1"/>
  <c r="N28" i="4"/>
  <c r="O28" i="4" s="1"/>
  <c r="N27" i="4"/>
  <c r="O27" i="4" s="1"/>
  <c r="N26" i="4"/>
  <c r="O26" i="4" s="1"/>
  <c r="N25" i="4"/>
  <c r="O25" i="4" s="1"/>
  <c r="N23" i="4"/>
  <c r="O23" i="4" s="1"/>
  <c r="O20" i="4"/>
</calcChain>
</file>

<file path=xl/sharedStrings.xml><?xml version="1.0" encoding="utf-8"?>
<sst xmlns="http://schemas.openxmlformats.org/spreadsheetml/2006/main" count="147" uniqueCount="98">
  <si>
    <t>PONUDNIK</t>
  </si>
  <si>
    <t>NAROČNIK</t>
  </si>
  <si>
    <t>Ime ponudnika:</t>
  </si>
  <si>
    <t>Ime naročnika:</t>
  </si>
  <si>
    <t>Naslov ponudnika:</t>
  </si>
  <si>
    <t>Naslov naročnika:</t>
  </si>
  <si>
    <t>Čufarjeva cesta 9,  2000 Maribor</t>
  </si>
  <si>
    <t>Podračun pri UJP: 01100-6030267030</t>
  </si>
  <si>
    <t>ID za DDV: SI53650719</t>
  </si>
  <si>
    <t>Datum :</t>
  </si>
  <si>
    <t>PREDRAČUN</t>
  </si>
  <si>
    <t>A</t>
  </si>
  <si>
    <t>SREDSTVA ZA PRIPRAVO DELOVNE RAZTOPINE - KONCENTRATI</t>
  </si>
  <si>
    <t>IZRAČUNLJIVI PODATKI</t>
  </si>
  <si>
    <t>Zap. št.</t>
  </si>
  <si>
    <t>Opis artikla</t>
  </si>
  <si>
    <t>merska enota</t>
  </si>
  <si>
    <t>Ponujeni artikel</t>
  </si>
  <si>
    <t>velikost ponujenega pakiranja (ene embalaže)</t>
  </si>
  <si>
    <t>količina koncentriranega čistilnega sredstva</t>
  </si>
  <si>
    <t>število kosov ponujene embalaže</t>
  </si>
  <si>
    <t>v litrih</t>
  </si>
  <si>
    <t>katal. št.</t>
  </si>
  <si>
    <t>ime</t>
  </si>
  <si>
    <r>
      <t>ml</t>
    </r>
    <r>
      <rPr>
        <b/>
        <sz val="10"/>
        <rFont val="Arial"/>
        <family val="2"/>
        <charset val="238"/>
      </rPr>
      <t xml:space="preserve"> / liter</t>
    </r>
  </si>
  <si>
    <t>kos</t>
  </si>
  <si>
    <t>liter</t>
  </si>
  <si>
    <t>B</t>
  </si>
  <si>
    <t>SREDSTVA, KI SE UPORABLJAJO V NERAZREDČENI OBLIKI - BREZ REDČENJA Z VODO</t>
  </si>
  <si>
    <t xml:space="preserve">Zahtevana količina </t>
  </si>
  <si>
    <t>kg</t>
  </si>
  <si>
    <t>Podpis ponudnika:</t>
  </si>
  <si>
    <t>NAVODILO ZA IZPOLNJEVANJE SPECIFIKACIJE ZAHTEV NAROČNIKA</t>
  </si>
  <si>
    <t>Stolpec 1</t>
  </si>
  <si>
    <t>Stolpec 3</t>
  </si>
  <si>
    <t>Stolpec 4</t>
  </si>
  <si>
    <t>Stolpec 5</t>
  </si>
  <si>
    <t>Stolpec 6</t>
  </si>
  <si>
    <t>Stolpec 7</t>
  </si>
  <si>
    <t>Stolpec 8</t>
  </si>
  <si>
    <t>Naročnik zahteva izdelek skladen z opisom.</t>
  </si>
  <si>
    <t>Naročnik določa mersko enoto</t>
  </si>
  <si>
    <t>Ponudnik vpiše kataloško št. zaradi zagotavljanja identičnosti ponujenega in dobavljanega artikla.</t>
  </si>
  <si>
    <t>Ponudnik vpiše točno ime artikla iz kataloga ali prodajno ime.</t>
  </si>
  <si>
    <r>
      <t>Ponudnik vpiše količino koncentrata (</t>
    </r>
    <r>
      <rPr>
        <b/>
        <sz val="14"/>
        <rFont val="Arial"/>
        <family val="2"/>
        <charset val="238"/>
      </rPr>
      <t>v ml</t>
    </r>
    <r>
      <rPr>
        <sz val="12"/>
        <rFont val="Arial"/>
        <family val="2"/>
        <charset val="238"/>
      </rPr>
      <t xml:space="preserve">) potrebno za izdelavo </t>
    </r>
    <r>
      <rPr>
        <b/>
        <sz val="14"/>
        <rFont val="Arial"/>
        <family val="2"/>
        <charset val="238"/>
      </rPr>
      <t>1. litra</t>
    </r>
    <r>
      <rPr>
        <sz val="12"/>
        <rFont val="Arial"/>
        <family val="2"/>
        <charset val="238"/>
      </rPr>
      <t xml:space="preserve"> delovne raztopine primerne za uporabo.</t>
    </r>
  </si>
  <si>
    <t xml:space="preserve">Ponudnik vpiše dejansko velikost pakiranja artikla. </t>
  </si>
  <si>
    <t>Opomba:</t>
  </si>
  <si>
    <t>Delovna raztopina je končno pripravljeno čistilno sredstvo (v razredčeni ali nerazredčeni obliki) za namen čiščenja opredeljen v stolpcu 1.</t>
  </si>
  <si>
    <t>Dejansko pakiranje v enoti mere (8) lahko odstopa od željenega (1) za + -10%.</t>
  </si>
  <si>
    <t>Stopnja DDV</t>
  </si>
  <si>
    <t>DDV</t>
  </si>
  <si>
    <r>
      <t>EUR</t>
    </r>
    <r>
      <rPr>
        <b/>
        <sz val="10"/>
        <rFont val="Arial CE"/>
        <charset val="238"/>
      </rPr>
      <t xml:space="preserve"> / liter</t>
    </r>
  </si>
  <si>
    <t xml:space="preserve">cena za artikel </t>
  </si>
  <si>
    <t>cena brez DDV</t>
  </si>
  <si>
    <t>cena z DDV</t>
  </si>
  <si>
    <r>
      <t xml:space="preserve">cena za artikel v </t>
    </r>
    <r>
      <rPr>
        <b/>
        <sz val="10"/>
        <rFont val="Arial CE"/>
        <charset val="238"/>
      </rPr>
      <t>ponujenem pakiranju / embalaži</t>
    </r>
  </si>
  <si>
    <t>BREZ DDV</t>
  </si>
  <si>
    <t>Z DDV</t>
  </si>
  <si>
    <t>brez DDV</t>
  </si>
  <si>
    <t>skupaj</t>
  </si>
  <si>
    <t>EUR / embalažno pak.</t>
  </si>
  <si>
    <t>SKUPAJ  /EUR/</t>
  </si>
  <si>
    <t>velja za artikle 1-12</t>
  </si>
  <si>
    <r>
      <t>EUR</t>
    </r>
    <r>
      <rPr>
        <b/>
        <sz val="10"/>
        <rFont val="Arial CE"/>
        <charset val="238"/>
      </rPr>
      <t xml:space="preserve"> / kg, kos, liter</t>
    </r>
  </si>
  <si>
    <t>Dom Danice Vogrinec Maribor</t>
  </si>
  <si>
    <t>dodatne zahteve</t>
  </si>
  <si>
    <t>razmerje: koncentrat / voda- srednja vrednost</t>
  </si>
  <si>
    <t>(20, 8.5)</t>
  </si>
  <si>
    <t>skladen z Uredbo o zelenem javnem naročanju</t>
  </si>
  <si>
    <t>vsebuje citronsko kislino</t>
  </si>
  <si>
    <t>SKLOP 1. - POMIVALNO ČISTILNA SREDSTVA ZA KUHINJE</t>
  </si>
  <si>
    <t>jnps17</t>
  </si>
  <si>
    <t>Izdelek mora imeti veljaven certifikat neodvisne organizacije znaka za okolje tipa I.</t>
  </si>
  <si>
    <t xml:space="preserve">Sredstvo mora biti vpisano v register biocidnih proizvodov RS. </t>
  </si>
  <si>
    <t xml:space="preserve">Tabletirana sol za regeneracijo naprav za mehčanje vode v kockah  (pakiranje 20 kg - 30 kg v vreči) </t>
  </si>
  <si>
    <r>
      <t xml:space="preserve">POMEMBNO:  V PRIMERU, DA SE PONUJENI ARTIKEL UPORABLJA V NERAZREDČENI OBLIKI, SE </t>
    </r>
    <r>
      <rPr>
        <b/>
        <sz val="12"/>
        <rFont val="Arial"/>
        <family val="2"/>
        <charset val="238"/>
      </rPr>
      <t>V STOLPEC 7</t>
    </r>
    <r>
      <rPr>
        <sz val="12"/>
        <rFont val="Arial"/>
        <family val="2"/>
        <charset val="238"/>
      </rPr>
      <t xml:space="preserve"> (razmerje: koncentrat voda), </t>
    </r>
    <r>
      <rPr>
        <b/>
        <sz val="12"/>
        <rFont val="Arial"/>
        <family val="2"/>
        <charset val="238"/>
      </rPr>
      <t>VPIŠE 1000 !</t>
    </r>
  </si>
  <si>
    <t>Delovna raztopina ni nevarna snov.</t>
  </si>
  <si>
    <t>Visoko koncentrirano, tekoče, univerzalno čistilo za ročno čiščenje tal, ploščic, sten, nerjavečih materialov, nezapečenih maščob, nap, filtrov ipd. (primerno za uporabo na aluminiju)   Primerno za stenski sistem avtomatskega doziranja, ki je zaklenjen za uporabnike (priprava delovne raztopine - avtomatsko mešanje čistila in vode).Pakiranje v vrečki: 1,5 - 2 L,  pH vrednost pri 100%: 10,5 - 11,5. Delovna raztopina: brez barve in vonja.</t>
  </si>
  <si>
    <t>Kombinirano tekoče čistilno in dezinfekcijsko sredstvo za čiščenje in dezinfekcijo vseh površin, aparatov, pripomočkov, ki pridejo v stik z živili in hrano. Baktericidno in fungicidno delovanje, testirano skladno s standardi EN1276, EN1650 in  EN13697.  Primerno za stenski sistem avtomatskega doziranja, ki je zaklenjen za uporabnike (priprava delovne raztopine - avtomatsko mešanje čistila in vode). Pakiranje v vrečki: 1,5 - 2 L,  pH vrednost pri 100%: 9,9 - 11.</t>
  </si>
  <si>
    <t>v kg, liter</t>
  </si>
  <si>
    <t>Naročnik zahteva količino delovne raztopine oziroma število kg, litrov zahtevanega artikla.</t>
  </si>
  <si>
    <t>Zahtevana količina delovne raztopine za obdobje 3 let</t>
  </si>
  <si>
    <t>Koncentrirano alkalno sredstvo za čiščenje s peno: za odstranjevanje maščob, beljakovin in drugih nečistoč. Primerno za trdo vodo. pH: 10,5 - 11,5 pri 100%. Primerno za stenski sistem avtomatskega doziranja, ki je zaklenjen za uporabnike (priprava delovne raztopine - avtomatsko mešanje čistila in vode). Delovna raztopina je brez barve in vonja. Pakiranje: 5 - 10  L.</t>
  </si>
  <si>
    <t>Tekoče, rahlo abrazivno sredstvo za ročno čiščenje posode, delovnih površin, steklokermaičnih plošč in pripomočkov. pH 9,5 - 10,5 pri 100%, relativna gostota sredstva od 1,27 do 1,37, viskoznost pri 40°C: 3415,228 mm2/s. Pakiranje: 650 - 750 ml.</t>
  </si>
  <si>
    <t xml:space="preserve">Razkužilno sredstvo na alkoholni bazi za razkuževanje pripomočkov in aparatov, ki prihajaj v stik z živili. Ni potrebno izpirati.Deluje baktericidno skladno z EN1276=30 sek, učinkovito na kvasovke skladno z EN1650 =30 sek, fungicidno z EN13697=2min in učinkovito na Murine Norovirus=10min. Brezbarven. pH 7,5 - 8,5 pri 100%. Pakiranje: 500- 750ml z razpršilko.   </t>
  </si>
  <si>
    <t>Tekoče biološko čistilo za odtoke, ki vsebuje mikroorganizme in encime, ki imajo sposobnost razgraditi organske snovi, ki so običajno v kanalizaciji, tudi škrob in proteine.  Čistilo mora biti biološko razgradljivo (dokazljivo v varnostnem listu proizvoda). pH: 6 - 7,5 pri 100%. Pakiranje: 1 - 2 L.</t>
  </si>
  <si>
    <t>Tekoče sredstvo za čiščenje in razmaščevanje odtokov, otočnih cevi na osnovi klora. pH pri 100%: 12 - 13, relativna gostota več kot 1,1. Pakiranje: 1 L.</t>
  </si>
  <si>
    <t xml:space="preserve"> Detergent  za ročno pomivanje posode 1L, brez barve in vonja, pH vrednost: 5 - 6 pri 100%,  viskoznost sredstva pri 40°C:: 111.851 mm2/s.</t>
  </si>
  <si>
    <t>Visoko koncentrirano  sredstvo za ročno pomivanje posode, Primerno za stenski sistem avtomatskega doziranja, ki je zaklenjen za uporabnike (priprava delovne raztopine: avtomatsko mešanje čistila in vode). Pakiranje v vrečki: 1,5 - 2L, pH: 6 - 8 pri 100%, viskoznost: 280.000 mm2/s.</t>
  </si>
  <si>
    <t xml:space="preserve"> Detergent  za ročno pomivanje posode, brez barve in vonja, pH vrednost: 5 - 6 pri 100%, viskoznost sredstva pri 40°C: 111.851 mm2/s. Pakiranje: 5 - 10 L.</t>
  </si>
  <si>
    <t>Sredstvo za odstranjevanje anorganskih oblog, namenjeno učinkovitemu odstranjevanju vodnega kamna, rje in podobnih anorganskih oblog v pomivalnih strojih, toplovodni kopeli, na osnovi fosforjeve kisline, pH pri 100%: 0,2 - 0,5. Brez vonja. Primeren za dozirno napravo, ki je del embalaže. Pakiranje: 1L</t>
  </si>
  <si>
    <t>Sredstvo za odstranjevanje anorganskih oblog, namenjeno učinkovitemu odstranjevanju vodnega kamna, rje in podobnih anorganskih oblog v pomivalnih strojih, toplovodni kopeli, na osnovi fosforjeve kisline, pH pri 100%: 0,2 - 0,5. Brez vonja. Primeren za dozirno tehniko. Pakiranje: 5 - 10 L.</t>
  </si>
  <si>
    <t>Tekoče, visoko koncentrirano sredstvo za strojno pomivanje, ki odstranjuje škrobne obloge, brez klora, za vse trdote vode. pH pri 100%: 13 - 14. Brez vonja. Relativna gostota več kot 1,3. Pakiranje: 10-12 kg.</t>
  </si>
  <si>
    <t>Tekoče izpiralno sredstvo za pomivalne stroje, ki se ne sme peniti, . pH pri 100%: 1 - 2, brez barve in brez vonja. Relativna gostota več kot 1. Pakiranje: 10L.</t>
  </si>
  <si>
    <t>Praškasto alkalno sredstvo za odstranjevanje trdovratnih oblog na posodi, priboru  - na bazi kisika, odstranjuje škrobne, beljakovinske, obarvanost od čajna, kave, itd. Brez vonja. pH: 11,6 - 12 pri 1%. Pakiranje 2-3 kg.</t>
  </si>
  <si>
    <t>Tekoče koncentrirano sredstvo za pomivanje kozarcev in skodelic v pomivalnih strojih za vse trdote vode, pH pri 100%: 13-14. Brez vonja. Relativna gostota več kot 1,3. Pakiranje: 8-12 kg</t>
  </si>
  <si>
    <t xml:space="preserve">Sredstvo za čiščenje hladilnih naprav in zamrzovalnih komor brez odtaljevanja.. Čistilo učinkovito odstranjuje ostanke ledu in trdovratne nečistoče tudi pri -30°C. Čistilo ne sme biti gorljivo in je brez znakov nevarnosti. Brez barve in vonja. pH vrednost: 9,8 - 10,8 pri 100%. 
Pakiranje 5 - 10 L.
</t>
  </si>
  <si>
    <t>OKOLJU PRIJAZNA ČISTILA 2024-2027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</si>
</sst>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00"/>
  </numFmts>
  <fonts count="30" x14ac:knownFonts="1">
    <font>
      <sz val="11"/>
      <color theme="1"/>
      <name val="Calibri"/>
      <family val="2"/>
      <charset val="238"/>
      <scheme val="minor"/>
    </font>
    <font>
      <sz val="10"/>
      <name val="Arial CE"/>
      <charset val="238"/>
    </font>
    <font>
      <sz val="11"/>
      <name val="Arial"/>
      <family val="2"/>
      <charset val="238"/>
    </font>
    <font>
      <b/>
      <sz val="16"/>
      <name val="Arial"/>
      <family val="2"/>
      <charset val="238"/>
    </font>
    <font>
      <sz val="10"/>
      <name val="Arial"/>
      <family val="2"/>
      <charset val="238"/>
    </font>
    <font>
      <b/>
      <sz val="8"/>
      <color indexed="9"/>
      <name val="Arial"/>
      <family val="2"/>
      <charset val="238"/>
    </font>
    <font>
      <b/>
      <sz val="14"/>
      <name val="Arial"/>
      <family val="2"/>
      <charset val="238"/>
    </font>
    <font>
      <sz val="12"/>
      <name val="Arial"/>
      <family val="2"/>
      <charset val="238"/>
    </font>
    <font>
      <b/>
      <sz val="12"/>
      <name val="Arial"/>
      <family val="2"/>
      <charset val="238"/>
    </font>
    <font>
      <b/>
      <sz val="14"/>
      <color indexed="10"/>
      <name val="Arial"/>
      <family val="2"/>
      <charset val="238"/>
    </font>
    <font>
      <sz val="12"/>
      <color indexed="10"/>
      <name val="Arial"/>
      <family val="2"/>
      <charset val="238"/>
    </font>
    <font>
      <sz val="14"/>
      <name val="Arial"/>
      <family val="2"/>
      <charset val="238"/>
    </font>
    <font>
      <sz val="10"/>
      <color indexed="10"/>
      <name val="Arial"/>
      <family val="2"/>
      <charset val="238"/>
    </font>
    <font>
      <b/>
      <sz val="10"/>
      <name val="Arial"/>
      <family val="2"/>
      <charset val="238"/>
    </font>
    <font>
      <i/>
      <sz val="10"/>
      <name val="Arial"/>
      <family val="2"/>
      <charset val="238"/>
    </font>
    <font>
      <i/>
      <sz val="14"/>
      <name val="Arial"/>
      <family val="2"/>
      <charset val="238"/>
    </font>
    <font>
      <i/>
      <sz val="9"/>
      <name val="Arial"/>
      <family val="2"/>
      <charset val="238"/>
    </font>
    <font>
      <u/>
      <sz val="12"/>
      <name val="Arial"/>
      <family val="2"/>
      <charset val="238"/>
    </font>
    <font>
      <sz val="16"/>
      <name val="Arial"/>
      <family val="2"/>
      <charset val="238"/>
    </font>
    <font>
      <u/>
      <sz val="11"/>
      <name val="Arial"/>
      <family val="2"/>
      <charset val="238"/>
    </font>
    <font>
      <i/>
      <sz val="11"/>
      <name val="Arial"/>
      <family val="2"/>
      <charset val="238"/>
    </font>
    <font>
      <b/>
      <sz val="16"/>
      <name val="Arial CE"/>
      <charset val="238"/>
    </font>
    <font>
      <b/>
      <sz val="10"/>
      <name val="Arial CE"/>
      <charset val="238"/>
    </font>
    <font>
      <sz val="12"/>
      <name val="Arial CE"/>
      <charset val="238"/>
    </font>
    <font>
      <sz val="12"/>
      <name val="Arial CE"/>
      <family val="2"/>
      <charset val="238"/>
    </font>
    <font>
      <sz val="14"/>
      <name val="Arial CE"/>
      <family val="2"/>
      <charset val="238"/>
    </font>
    <font>
      <i/>
      <sz val="10"/>
      <name val="Arial CE"/>
      <charset val="238"/>
    </font>
    <font>
      <i/>
      <sz val="9"/>
      <name val="Arial CE"/>
      <charset val="238"/>
    </font>
    <font>
      <sz val="11"/>
      <color theme="0" tint="-0.249977111117893"/>
      <name val="Arial"/>
      <family val="2"/>
      <charset val="238"/>
    </font>
    <font>
      <sz val="10"/>
      <color theme="1"/>
      <name val="Arial"/>
      <family val="2"/>
      <charset val="238"/>
    </font>
  </fonts>
  <fills count="8">
    <fill>
      <patternFill patternType="none"/>
    </fill>
    <fill>
      <patternFill patternType="gray125"/>
    </fill>
    <fill>
      <patternFill patternType="solid">
        <fgColor indexed="43"/>
        <bgColor indexed="64"/>
      </patternFill>
    </fill>
    <fill>
      <patternFill patternType="solid">
        <fgColor indexed="10"/>
        <bgColor indexed="64"/>
      </patternFill>
    </fill>
    <fill>
      <patternFill patternType="solid">
        <fgColor indexed="9"/>
        <bgColor indexed="64"/>
      </patternFill>
    </fill>
    <fill>
      <patternFill patternType="solid">
        <fgColor indexed="22"/>
        <bgColor indexed="64"/>
      </patternFill>
    </fill>
    <fill>
      <patternFill patternType="solid">
        <fgColor theme="0" tint="-0.24994659260841701"/>
        <bgColor indexed="64"/>
      </patternFill>
    </fill>
    <fill>
      <patternFill patternType="solid">
        <fgColor theme="0"/>
        <bgColor indexed="64"/>
      </patternFill>
    </fill>
  </fills>
  <borders count="5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style="medium">
        <color indexed="64"/>
      </left>
      <right style="thin">
        <color indexed="64"/>
      </right>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bottom/>
      <diagonal/>
    </border>
  </borders>
  <cellStyleXfs count="4">
    <xf numFmtId="0" fontId="0" fillId="0" borderId="0"/>
    <xf numFmtId="0" fontId="1" fillId="0" borderId="0"/>
    <xf numFmtId="0" fontId="4" fillId="0" borderId="0"/>
    <xf numFmtId="0" fontId="1" fillId="0" borderId="0"/>
  </cellStyleXfs>
  <cellXfs count="257">
    <xf numFmtId="0" fontId="0" fillId="0" borderId="0" xfId="0"/>
    <xf numFmtId="0" fontId="2" fillId="0" borderId="1" xfId="1" applyFont="1" applyBorder="1"/>
    <xf numFmtId="0" fontId="2" fillId="0" borderId="2" xfId="1" applyFont="1" applyBorder="1"/>
    <xf numFmtId="0" fontId="2" fillId="0" borderId="0" xfId="1" applyFont="1"/>
    <xf numFmtId="0" fontId="2" fillId="0" borderId="7" xfId="1" applyFont="1" applyBorder="1"/>
    <xf numFmtId="0" fontId="2" fillId="0" borderId="9" xfId="1" applyFont="1" applyBorder="1"/>
    <xf numFmtId="0" fontId="2" fillId="0" borderId="10" xfId="1" applyFont="1" applyBorder="1"/>
    <xf numFmtId="0" fontId="4" fillId="0" borderId="0" xfId="1" applyFont="1"/>
    <xf numFmtId="0" fontId="4" fillId="0" borderId="0" xfId="1" applyFont="1" applyAlignment="1">
      <alignment wrapText="1"/>
    </xf>
    <xf numFmtId="1" fontId="4" fillId="0" borderId="0" xfId="1" applyNumberFormat="1" applyFont="1" applyAlignment="1">
      <alignment wrapText="1"/>
    </xf>
    <xf numFmtId="165" fontId="4" fillId="0" borderId="0" xfId="1" applyNumberFormat="1" applyFont="1"/>
    <xf numFmtId="4" fontId="4" fillId="0" borderId="0" xfId="1" applyNumberFormat="1" applyFont="1"/>
    <xf numFmtId="0" fontId="5" fillId="0" borderId="0" xfId="1" applyFont="1" applyAlignment="1" applyProtection="1">
      <alignment horizontal="center" vertical="center" wrapText="1"/>
      <protection hidden="1"/>
    </xf>
    <xf numFmtId="0" fontId="4" fillId="0" borderId="0" xfId="1" applyFont="1" applyAlignment="1">
      <alignment horizontal="center" wrapText="1"/>
    </xf>
    <xf numFmtId="0" fontId="13" fillId="0" borderId="0" xfId="1" applyFont="1" applyAlignment="1">
      <alignment horizontal="center" wrapText="1"/>
    </xf>
    <xf numFmtId="0" fontId="14" fillId="0" borderId="0" xfId="1" applyFont="1"/>
    <xf numFmtId="2" fontId="4" fillId="2" borderId="34" xfId="1" applyNumberFormat="1" applyFont="1" applyFill="1" applyBorder="1" applyAlignment="1" applyProtection="1">
      <alignment wrapText="1"/>
      <protection locked="0"/>
    </xf>
    <xf numFmtId="2" fontId="4" fillId="2" borderId="33" xfId="1" applyNumberFormat="1" applyFont="1" applyFill="1" applyBorder="1" applyProtection="1">
      <protection locked="0"/>
    </xf>
    <xf numFmtId="2" fontId="4" fillId="2" borderId="35" xfId="1" applyNumberFormat="1" applyFont="1" applyFill="1" applyBorder="1" applyAlignment="1" applyProtection="1">
      <alignment wrapText="1"/>
      <protection locked="0"/>
    </xf>
    <xf numFmtId="2" fontId="4" fillId="2" borderId="36" xfId="1" applyNumberFormat="1" applyFont="1" applyFill="1" applyBorder="1" applyProtection="1">
      <protection locked="0"/>
    </xf>
    <xf numFmtId="0" fontId="12" fillId="0" borderId="0" xfId="1" applyFont="1"/>
    <xf numFmtId="1" fontId="4" fillId="2" borderId="41" xfId="1" applyNumberFormat="1" applyFont="1" applyFill="1" applyBorder="1" applyAlignment="1" applyProtection="1">
      <alignment wrapText="1"/>
      <protection locked="0"/>
    </xf>
    <xf numFmtId="1" fontId="4" fillId="2" borderId="35" xfId="1" applyNumberFormat="1" applyFont="1" applyFill="1" applyBorder="1" applyAlignment="1" applyProtection="1">
      <alignment wrapText="1"/>
      <protection locked="0"/>
    </xf>
    <xf numFmtId="1" fontId="4" fillId="2" borderId="44" xfId="1" applyNumberFormat="1" applyFont="1" applyFill="1" applyBorder="1" applyAlignment="1" applyProtection="1">
      <alignment wrapText="1"/>
      <protection locked="0"/>
    </xf>
    <xf numFmtId="0" fontId="7" fillId="0" borderId="0" xfId="1" applyFont="1" applyAlignment="1">
      <alignment wrapText="1"/>
    </xf>
    <xf numFmtId="0" fontId="4" fillId="0" borderId="0" xfId="1" applyFont="1" applyAlignment="1">
      <alignment horizontal="center"/>
    </xf>
    <xf numFmtId="0" fontId="19" fillId="0" borderId="0" xfId="1" applyFont="1"/>
    <xf numFmtId="0" fontId="20" fillId="0" borderId="0" xfId="1" applyFont="1" applyAlignment="1">
      <alignment wrapText="1"/>
    </xf>
    <xf numFmtId="0" fontId="7" fillId="0" borderId="0" xfId="1" applyFont="1" applyAlignment="1" applyProtection="1">
      <alignment vertical="center"/>
      <protection hidden="1"/>
    </xf>
    <xf numFmtId="0" fontId="7" fillId="0" borderId="0" xfId="1" applyFont="1"/>
    <xf numFmtId="4" fontId="4" fillId="2" borderId="36" xfId="2" applyNumberFormat="1" applyFill="1" applyBorder="1" applyProtection="1">
      <protection locked="0"/>
    </xf>
    <xf numFmtId="4" fontId="4" fillId="2" borderId="40" xfId="2" applyNumberFormat="1" applyFill="1" applyBorder="1" applyProtection="1">
      <protection locked="0"/>
    </xf>
    <xf numFmtId="0" fontId="4" fillId="0" borderId="22" xfId="2" applyBorder="1" applyAlignment="1">
      <alignment horizontal="center" wrapText="1"/>
    </xf>
    <xf numFmtId="0" fontId="4" fillId="0" borderId="23" xfId="2" applyBorder="1" applyAlignment="1">
      <alignment horizontal="center" wrapText="1"/>
    </xf>
    <xf numFmtId="4" fontId="4" fillId="5" borderId="22" xfId="2" applyNumberFormat="1" applyFill="1" applyBorder="1" applyAlignment="1">
      <alignment horizontal="center" wrapText="1"/>
    </xf>
    <xf numFmtId="4" fontId="4" fillId="5" borderId="23" xfId="2" applyNumberFormat="1" applyFill="1" applyBorder="1" applyAlignment="1">
      <alignment horizontal="center" wrapText="1"/>
    </xf>
    <xf numFmtId="0" fontId="21" fillId="0" borderId="22" xfId="2" applyFont="1" applyBorder="1" applyAlignment="1">
      <alignment horizontal="center" wrapText="1"/>
    </xf>
    <xf numFmtId="0" fontId="22" fillId="0" borderId="23" xfId="2" applyFont="1" applyBorder="1" applyAlignment="1">
      <alignment horizontal="center"/>
    </xf>
    <xf numFmtId="4" fontId="22" fillId="5" borderId="22" xfId="2" applyNumberFormat="1" applyFont="1" applyFill="1" applyBorder="1" applyAlignment="1">
      <alignment horizontal="center"/>
    </xf>
    <xf numFmtId="0" fontId="22" fillId="5" borderId="23" xfId="2" applyFont="1" applyFill="1" applyBorder="1" applyAlignment="1">
      <alignment horizontal="center"/>
    </xf>
    <xf numFmtId="0" fontId="26" fillId="0" borderId="23" xfId="2" applyFont="1" applyBorder="1" applyAlignment="1">
      <alignment horizontal="center"/>
    </xf>
    <xf numFmtId="0" fontId="26" fillId="0" borderId="22" xfId="2" applyFont="1" applyBorder="1" applyAlignment="1">
      <alignment horizontal="center"/>
    </xf>
    <xf numFmtId="0" fontId="26" fillId="5" borderId="22" xfId="2" applyFont="1" applyFill="1" applyBorder="1" applyAlignment="1">
      <alignment horizontal="center"/>
    </xf>
    <xf numFmtId="0" fontId="26" fillId="5" borderId="23" xfId="2" applyFont="1" applyFill="1" applyBorder="1" applyAlignment="1">
      <alignment horizontal="center"/>
    </xf>
    <xf numFmtId="4" fontId="4" fillId="5" borderId="36" xfId="2" applyNumberFormat="1" applyFill="1" applyBorder="1"/>
    <xf numFmtId="0" fontId="23" fillId="0" borderId="14" xfId="2" applyFont="1" applyBorder="1"/>
    <xf numFmtId="0" fontId="24" fillId="0" borderId="15" xfId="2" applyFont="1" applyBorder="1" applyAlignment="1">
      <alignment wrapText="1"/>
    </xf>
    <xf numFmtId="0" fontId="25" fillId="0" borderId="15" xfId="2" applyFont="1" applyBorder="1"/>
    <xf numFmtId="3" fontId="25" fillId="0" borderId="15" xfId="2" applyNumberFormat="1" applyFont="1" applyBorder="1" applyAlignment="1">
      <alignment wrapText="1"/>
    </xf>
    <xf numFmtId="1" fontId="4" fillId="0" borderId="15" xfId="2" applyNumberFormat="1" applyBorder="1" applyAlignment="1">
      <alignment wrapText="1"/>
    </xf>
    <xf numFmtId="3" fontId="4" fillId="0" borderId="15" xfId="2" applyNumberFormat="1" applyBorder="1" applyAlignment="1">
      <alignment wrapText="1"/>
    </xf>
    <xf numFmtId="4" fontId="4" fillId="0" borderId="15" xfId="2" applyNumberFormat="1" applyBorder="1"/>
    <xf numFmtId="4" fontId="4" fillId="2" borderId="45" xfId="2" applyNumberFormat="1" applyFill="1" applyBorder="1" applyProtection="1">
      <protection locked="0"/>
    </xf>
    <xf numFmtId="4" fontId="4" fillId="2" borderId="47" xfId="2" applyNumberFormat="1" applyFill="1" applyBorder="1" applyProtection="1">
      <protection locked="0"/>
    </xf>
    <xf numFmtId="2" fontId="4" fillId="2" borderId="11" xfId="1" applyNumberFormat="1" applyFont="1" applyFill="1" applyBorder="1" applyProtection="1">
      <protection locked="0"/>
    </xf>
    <xf numFmtId="2" fontId="4" fillId="2" borderId="43" xfId="1" applyNumberFormat="1" applyFont="1" applyFill="1" applyBorder="1" applyProtection="1">
      <protection locked="0"/>
    </xf>
    <xf numFmtId="2" fontId="4" fillId="2" borderId="3" xfId="1" applyNumberFormat="1" applyFont="1" applyFill="1" applyBorder="1" applyProtection="1">
      <protection locked="0"/>
    </xf>
    <xf numFmtId="0" fontId="9" fillId="0" borderId="0" xfId="1" applyFont="1" applyAlignment="1">
      <alignment horizontal="left" vertical="center"/>
    </xf>
    <xf numFmtId="0" fontId="10" fillId="0" borderId="0" xfId="1" applyFont="1" applyAlignment="1">
      <alignment horizontal="center" vertical="center"/>
    </xf>
    <xf numFmtId="4" fontId="4" fillId="0" borderId="23" xfId="2" applyNumberFormat="1" applyBorder="1" applyAlignment="1">
      <alignment horizontal="center" wrapText="1"/>
    </xf>
    <xf numFmtId="0" fontId="21" fillId="0" borderId="22" xfId="2" applyFont="1" applyBorder="1" applyAlignment="1">
      <alignment horizontal="center"/>
    </xf>
    <xf numFmtId="4" fontId="4" fillId="0" borderId="43" xfId="2" applyNumberFormat="1" applyBorder="1"/>
    <xf numFmtId="4" fontId="4" fillId="5" borderId="43" xfId="2" applyNumberFormat="1" applyFill="1" applyBorder="1"/>
    <xf numFmtId="4" fontId="4" fillId="0" borderId="46" xfId="2" applyNumberFormat="1" applyBorder="1"/>
    <xf numFmtId="4" fontId="4" fillId="0" borderId="47" xfId="2" applyNumberFormat="1" applyBorder="1"/>
    <xf numFmtId="0" fontId="7" fillId="0" borderId="0" xfId="1" applyFont="1" applyAlignment="1">
      <alignment horizontal="center" vertical="center"/>
    </xf>
    <xf numFmtId="0" fontId="27" fillId="0" borderId="28" xfId="2" applyFont="1" applyBorder="1" applyAlignment="1">
      <alignment horizontal="center"/>
    </xf>
    <xf numFmtId="0" fontId="27" fillId="0" borderId="31" xfId="2" applyFont="1" applyBorder="1" applyAlignment="1">
      <alignment horizontal="center"/>
    </xf>
    <xf numFmtId="0" fontId="27" fillId="5" borderId="28" xfId="2" applyFont="1" applyFill="1" applyBorder="1" applyAlignment="1">
      <alignment horizontal="center"/>
    </xf>
    <xf numFmtId="0" fontId="27" fillId="5" borderId="31" xfId="2" applyFont="1" applyFill="1" applyBorder="1" applyAlignment="1">
      <alignment horizontal="center"/>
    </xf>
    <xf numFmtId="4" fontId="4" fillId="6" borderId="40" xfId="2" applyNumberFormat="1" applyFill="1" applyBorder="1"/>
    <xf numFmtId="4" fontId="4" fillId="6" borderId="49" xfId="2" applyNumberFormat="1" applyFill="1" applyBorder="1"/>
    <xf numFmtId="0" fontId="11" fillId="0" borderId="22" xfId="1" applyFont="1" applyBorder="1" applyAlignment="1">
      <alignment horizontal="center" wrapText="1"/>
    </xf>
    <xf numFmtId="1" fontId="2" fillId="0" borderId="0" xfId="1" applyNumberFormat="1" applyFont="1" applyAlignment="1">
      <alignment wrapText="1"/>
    </xf>
    <xf numFmtId="0" fontId="2" fillId="0" borderId="0" xfId="1" applyFont="1" applyAlignment="1">
      <alignment wrapText="1"/>
    </xf>
    <xf numFmtId="0" fontId="2" fillId="0" borderId="4" xfId="1" applyFont="1" applyBorder="1"/>
    <xf numFmtId="0" fontId="2" fillId="0" borderId="5" xfId="1" applyFont="1" applyBorder="1"/>
    <xf numFmtId="0" fontId="2" fillId="0" borderId="6" xfId="1" applyFont="1" applyBorder="1"/>
    <xf numFmtId="4" fontId="2" fillId="0" borderId="0" xfId="1" applyNumberFormat="1" applyFont="1"/>
    <xf numFmtId="4" fontId="2" fillId="0" borderId="7" xfId="1" applyNumberFormat="1" applyFont="1" applyBorder="1"/>
    <xf numFmtId="0" fontId="2" fillId="0" borderId="8" xfId="1" applyFont="1" applyBorder="1"/>
    <xf numFmtId="4" fontId="2" fillId="0" borderId="9" xfId="1" applyNumberFormat="1" applyFont="1" applyBorder="1"/>
    <xf numFmtId="0" fontId="2" fillId="0" borderId="11" xfId="1" applyFont="1" applyBorder="1"/>
    <xf numFmtId="0" fontId="3" fillId="0" borderId="0" xfId="1" applyFont="1"/>
    <xf numFmtId="0" fontId="6" fillId="0" borderId="0" xfId="1" applyFont="1"/>
    <xf numFmtId="0" fontId="4" fillId="0" borderId="12" xfId="1" applyFont="1" applyBorder="1" applyAlignment="1">
      <alignment wrapText="1"/>
    </xf>
    <xf numFmtId="0" fontId="4" fillId="0" borderId="17" xfId="1" applyFont="1" applyBorder="1" applyAlignment="1">
      <alignment horizontal="center" wrapText="1"/>
    </xf>
    <xf numFmtId="0" fontId="11" fillId="0" borderId="18" xfId="1" applyFont="1" applyBorder="1" applyAlignment="1">
      <alignment horizontal="center" wrapText="1"/>
    </xf>
    <xf numFmtId="0" fontId="11" fillId="0" borderId="19" xfId="1" applyFont="1" applyBorder="1" applyAlignment="1">
      <alignment horizontal="center" wrapText="1"/>
    </xf>
    <xf numFmtId="0" fontId="11" fillId="0" borderId="4" xfId="1" applyFont="1" applyBorder="1" applyAlignment="1">
      <alignment horizontal="center" wrapText="1"/>
    </xf>
    <xf numFmtId="165" fontId="4" fillId="0" borderId="22" xfId="1" applyNumberFormat="1" applyFont="1" applyBorder="1" applyAlignment="1">
      <alignment horizontal="center" wrapText="1"/>
    </xf>
    <xf numFmtId="0" fontId="4" fillId="0" borderId="22" xfId="1" applyFont="1" applyBorder="1" applyAlignment="1">
      <alignment horizontal="center" wrapText="1"/>
    </xf>
    <xf numFmtId="4" fontId="4" fillId="0" borderId="8" xfId="1" applyNumberFormat="1" applyFont="1" applyBorder="1" applyAlignment="1">
      <alignment horizontal="center" wrapText="1"/>
    </xf>
    <xf numFmtId="0" fontId="4" fillId="0" borderId="24" xfId="1" applyFont="1" applyBorder="1" applyAlignment="1">
      <alignment horizontal="center" wrapText="1"/>
    </xf>
    <xf numFmtId="0" fontId="11" fillId="0" borderId="25" xfId="1" applyFont="1" applyBorder="1" applyAlignment="1">
      <alignment horizontal="center" wrapText="1"/>
    </xf>
    <xf numFmtId="0" fontId="11" fillId="0" borderId="7" xfId="1" applyFont="1" applyBorder="1" applyAlignment="1">
      <alignment horizontal="center" wrapText="1"/>
    </xf>
    <xf numFmtId="1" fontId="4" fillId="0" borderId="25" xfId="1" applyNumberFormat="1" applyFont="1" applyBorder="1" applyAlignment="1">
      <alignment horizontal="center" wrapText="1"/>
    </xf>
    <xf numFmtId="0" fontId="13" fillId="0" borderId="24" xfId="1" applyFont="1" applyBorder="1" applyAlignment="1">
      <alignment horizontal="center" wrapText="1"/>
    </xf>
    <xf numFmtId="0" fontId="6" fillId="0" borderId="25" xfId="1" applyFont="1" applyBorder="1" applyAlignment="1">
      <alignment horizontal="center" wrapText="1"/>
    </xf>
    <xf numFmtId="0" fontId="6" fillId="0" borderId="22" xfId="1" applyFont="1" applyBorder="1" applyAlignment="1">
      <alignment horizontal="center" wrapText="1"/>
    </xf>
    <xf numFmtId="0" fontId="13" fillId="0" borderId="7" xfId="1" applyFont="1" applyBorder="1" applyAlignment="1">
      <alignment horizontal="center" wrapText="1"/>
    </xf>
    <xf numFmtId="1" fontId="13" fillId="0" borderId="25" xfId="1" applyNumberFormat="1" applyFont="1" applyBorder="1" applyAlignment="1">
      <alignment horizontal="center" wrapText="1"/>
    </xf>
    <xf numFmtId="0" fontId="13" fillId="0" borderId="22" xfId="1" applyFont="1" applyBorder="1" applyAlignment="1">
      <alignment horizontal="center" wrapText="1"/>
    </xf>
    <xf numFmtId="165" fontId="3" fillId="0" borderId="22" xfId="1" applyNumberFormat="1" applyFont="1" applyBorder="1" applyAlignment="1">
      <alignment horizontal="center"/>
    </xf>
    <xf numFmtId="0" fontId="13" fillId="0" borderId="22" xfId="1" applyFont="1" applyBorder="1" applyAlignment="1">
      <alignment horizontal="center"/>
    </xf>
    <xf numFmtId="4" fontId="13" fillId="0" borderId="8" xfId="1" applyNumberFormat="1" applyFont="1" applyBorder="1" applyAlignment="1">
      <alignment horizontal="center"/>
    </xf>
    <xf numFmtId="0" fontId="14" fillId="0" borderId="26" xfId="1" applyFont="1" applyBorder="1"/>
    <xf numFmtId="0" fontId="14" fillId="0" borderId="27" xfId="1" applyFont="1" applyBorder="1" applyAlignment="1">
      <alignment horizontal="center"/>
    </xf>
    <xf numFmtId="0" fontId="14" fillId="0" borderId="28" xfId="1" applyFont="1" applyBorder="1" applyAlignment="1">
      <alignment horizontal="center"/>
    </xf>
    <xf numFmtId="0" fontId="14" fillId="0" borderId="29" xfId="1" applyFont="1" applyBorder="1" applyAlignment="1">
      <alignment horizontal="center"/>
    </xf>
    <xf numFmtId="1" fontId="14" fillId="0" borderId="27" xfId="1" applyNumberFormat="1" applyFont="1" applyBorder="1" applyAlignment="1">
      <alignment horizontal="center"/>
    </xf>
    <xf numFmtId="0" fontId="14" fillId="0" borderId="30" xfId="1" applyFont="1" applyBorder="1" applyAlignment="1">
      <alignment horizontal="center"/>
    </xf>
    <xf numFmtId="0" fontId="14" fillId="0" borderId="39" xfId="1" applyFont="1" applyBorder="1" applyAlignment="1">
      <alignment horizontal="center"/>
    </xf>
    <xf numFmtId="1" fontId="4" fillId="0" borderId="32" xfId="2" applyNumberFormat="1" applyBorder="1" applyAlignment="1">
      <alignment horizontal="right"/>
    </xf>
    <xf numFmtId="4" fontId="4" fillId="0" borderId="28" xfId="2" applyNumberFormat="1" applyBorder="1"/>
    <xf numFmtId="4" fontId="4" fillId="5" borderId="28" xfId="2" applyNumberFormat="1" applyFill="1" applyBorder="1"/>
    <xf numFmtId="0" fontId="17" fillId="0" borderId="22" xfId="1" applyFont="1" applyBorder="1" applyAlignment="1">
      <alignment horizontal="center"/>
    </xf>
    <xf numFmtId="0" fontId="18" fillId="0" borderId="22" xfId="1" applyFont="1" applyBorder="1" applyAlignment="1">
      <alignment horizontal="center"/>
    </xf>
    <xf numFmtId="0" fontId="7" fillId="0" borderId="33" xfId="1" applyFont="1" applyBorder="1"/>
    <xf numFmtId="0" fontId="7" fillId="2" borderId="33" xfId="1" applyFont="1" applyFill="1" applyBorder="1"/>
    <xf numFmtId="0" fontId="7" fillId="0" borderId="22" xfId="1" applyFont="1" applyBorder="1" applyAlignment="1">
      <alignment wrapText="1"/>
    </xf>
    <xf numFmtId="1" fontId="7" fillId="2" borderId="22" xfId="1" applyNumberFormat="1" applyFont="1" applyFill="1" applyBorder="1" applyAlignment="1">
      <alignment wrapText="1"/>
    </xf>
    <xf numFmtId="0" fontId="7" fillId="2" borderId="22" xfId="1" applyFont="1" applyFill="1" applyBorder="1" applyAlignment="1">
      <alignment wrapText="1"/>
    </xf>
    <xf numFmtId="165" fontId="7" fillId="2" borderId="22" xfId="1" applyNumberFormat="1" applyFont="1" applyFill="1" applyBorder="1" applyAlignment="1">
      <alignment wrapText="1"/>
    </xf>
    <xf numFmtId="0" fontId="19" fillId="0" borderId="22" xfId="1" applyFont="1" applyBorder="1"/>
    <xf numFmtId="0" fontId="19" fillId="0" borderId="22" xfId="1" applyFont="1" applyBorder="1" applyAlignment="1">
      <alignment wrapText="1"/>
    </xf>
    <xf numFmtId="1" fontId="19" fillId="2" borderId="22" xfId="1" applyNumberFormat="1" applyFont="1" applyFill="1" applyBorder="1" applyAlignment="1">
      <alignment wrapText="1"/>
    </xf>
    <xf numFmtId="0" fontId="19" fillId="2" borderId="22" xfId="1" applyFont="1" applyFill="1" applyBorder="1" applyAlignment="1">
      <alignment wrapText="1"/>
    </xf>
    <xf numFmtId="165" fontId="19" fillId="2" borderId="22" xfId="1" applyNumberFormat="1" applyFont="1" applyFill="1" applyBorder="1"/>
    <xf numFmtId="0" fontId="19" fillId="2" borderId="22" xfId="1" applyFont="1" applyFill="1" applyBorder="1"/>
    <xf numFmtId="0" fontId="20" fillId="0" borderId="33" xfId="1" applyFont="1" applyBorder="1" applyAlignment="1">
      <alignment wrapText="1"/>
    </xf>
    <xf numFmtId="0" fontId="20" fillId="0" borderId="29" xfId="1" applyFont="1" applyBorder="1" applyAlignment="1">
      <alignment wrapText="1"/>
    </xf>
    <xf numFmtId="1" fontId="20" fillId="2" borderId="33" xfId="1" applyNumberFormat="1" applyFont="1" applyFill="1" applyBorder="1" applyAlignment="1">
      <alignment wrapText="1"/>
    </xf>
    <xf numFmtId="0" fontId="20" fillId="2" borderId="33" xfId="1" applyFont="1" applyFill="1" applyBorder="1" applyAlignment="1">
      <alignment wrapText="1"/>
    </xf>
    <xf numFmtId="165" fontId="20" fillId="2" borderId="33" xfId="1" applyNumberFormat="1" applyFont="1" applyFill="1" applyBorder="1" applyAlignment="1">
      <alignment wrapText="1"/>
    </xf>
    <xf numFmtId="0" fontId="17" fillId="0" borderId="0" xfId="1" applyFont="1" applyAlignment="1">
      <alignment horizontal="center"/>
    </xf>
    <xf numFmtId="0" fontId="18" fillId="0" borderId="0" xfId="1" applyFont="1" applyAlignment="1">
      <alignment horizontal="center"/>
    </xf>
    <xf numFmtId="4" fontId="4" fillId="0" borderId="0" xfId="1" applyNumberFormat="1" applyFont="1" applyAlignment="1">
      <alignment horizontal="center"/>
    </xf>
    <xf numFmtId="0" fontId="4" fillId="0" borderId="23" xfId="1" applyFont="1" applyBorder="1" applyAlignment="1">
      <alignment horizontal="center" wrapText="1"/>
    </xf>
    <xf numFmtId="0" fontId="13" fillId="0" borderId="23" xfId="1" applyFont="1" applyBorder="1" applyAlignment="1">
      <alignment horizontal="center"/>
    </xf>
    <xf numFmtId="0" fontId="14" fillId="0" borderId="31" xfId="1" applyFont="1" applyBorder="1" applyAlignment="1">
      <alignment horizontal="center"/>
    </xf>
    <xf numFmtId="1" fontId="4" fillId="0" borderId="32" xfId="2" applyNumberFormat="1" applyBorder="1"/>
    <xf numFmtId="4" fontId="4" fillId="0" borderId="11" xfId="1" applyNumberFormat="1" applyFont="1" applyBorder="1"/>
    <xf numFmtId="4" fontId="4" fillId="0" borderId="43" xfId="1" applyNumberFormat="1" applyFont="1" applyBorder="1"/>
    <xf numFmtId="4" fontId="4" fillId="0" borderId="36" xfId="2" applyNumberFormat="1" applyBorder="1"/>
    <xf numFmtId="4" fontId="4" fillId="0" borderId="40" xfId="2" applyNumberFormat="1" applyBorder="1"/>
    <xf numFmtId="0" fontId="4" fillId="0" borderId="32" xfId="1" applyFont="1" applyBorder="1" applyAlignment="1">
      <alignment horizontal="right"/>
    </xf>
    <xf numFmtId="4" fontId="4" fillId="0" borderId="3" xfId="1" applyNumberFormat="1" applyFont="1" applyBorder="1"/>
    <xf numFmtId="0" fontId="4" fillId="0" borderId="41" xfId="1" applyFont="1" applyBorder="1" applyAlignment="1">
      <alignment wrapText="1"/>
    </xf>
    <xf numFmtId="0" fontId="4" fillId="0" borderId="18" xfId="1" applyFont="1" applyBorder="1" applyAlignment="1">
      <alignment horizontal="center" wrapText="1"/>
    </xf>
    <xf numFmtId="0" fontId="4" fillId="0" borderId="25" xfId="1" applyFont="1" applyBorder="1" applyAlignment="1">
      <alignment horizontal="center" wrapText="1"/>
    </xf>
    <xf numFmtId="0" fontId="13" fillId="0" borderId="25" xfId="1" applyFont="1" applyBorder="1" applyAlignment="1">
      <alignment horizontal="center" wrapText="1"/>
    </xf>
    <xf numFmtId="0" fontId="4" fillId="0" borderId="27" xfId="1" applyFont="1" applyBorder="1"/>
    <xf numFmtId="1" fontId="16" fillId="0" borderId="27" xfId="1" applyNumberFormat="1" applyFont="1" applyBorder="1" applyAlignment="1">
      <alignment horizontal="center"/>
    </xf>
    <xf numFmtId="0" fontId="16" fillId="0" borderId="28" xfId="1" applyFont="1" applyBorder="1" applyAlignment="1">
      <alignment horizontal="center"/>
    </xf>
    <xf numFmtId="1" fontId="4" fillId="0" borderId="41" xfId="1" applyNumberFormat="1" applyFont="1" applyBorder="1" applyAlignment="1">
      <alignment horizontal="right"/>
    </xf>
    <xf numFmtId="1" fontId="4" fillId="0" borderId="44" xfId="1" applyNumberFormat="1" applyFont="1" applyBorder="1" applyAlignment="1">
      <alignment horizontal="right"/>
    </xf>
    <xf numFmtId="4" fontId="4" fillId="6" borderId="47" xfId="2" applyNumberFormat="1" applyFill="1" applyBorder="1"/>
    <xf numFmtId="4" fontId="4" fillId="6" borderId="48" xfId="2" applyNumberFormat="1" applyFill="1" applyBorder="1"/>
    <xf numFmtId="1" fontId="4" fillId="0" borderId="0" xfId="1" applyNumberFormat="1" applyFont="1"/>
    <xf numFmtId="3" fontId="4" fillId="0" borderId="0" xfId="1" applyNumberFormat="1" applyFont="1" applyAlignment="1">
      <alignment wrapText="1"/>
    </xf>
    <xf numFmtId="1" fontId="4" fillId="4" borderId="0" xfId="1" applyNumberFormat="1" applyFont="1" applyFill="1" applyAlignment="1">
      <alignment wrapText="1"/>
    </xf>
    <xf numFmtId="3" fontId="4" fillId="4" borderId="0" xfId="1" applyNumberFormat="1" applyFont="1" applyFill="1" applyAlignment="1">
      <alignment wrapText="1"/>
    </xf>
    <xf numFmtId="4" fontId="4" fillId="0" borderId="0" xfId="1" applyNumberFormat="1" applyFont="1" applyAlignment="1">
      <alignment horizontal="center" vertical="center"/>
    </xf>
    <xf numFmtId="0" fontId="11" fillId="0" borderId="0" xfId="1" applyFont="1"/>
    <xf numFmtId="3" fontId="11" fillId="0" borderId="0" xfId="1" applyNumberFormat="1" applyFont="1" applyAlignment="1">
      <alignment wrapText="1"/>
    </xf>
    <xf numFmtId="4" fontId="4" fillId="2" borderId="0" xfId="1" applyNumberFormat="1" applyFont="1" applyFill="1"/>
    <xf numFmtId="4" fontId="7" fillId="2" borderId="0" xfId="1" applyNumberFormat="1" applyFont="1" applyFill="1"/>
    <xf numFmtId="4" fontId="7" fillId="0" borderId="0" xfId="1" applyNumberFormat="1" applyFont="1"/>
    <xf numFmtId="4" fontId="4" fillId="2" borderId="0" xfId="1" applyNumberFormat="1" applyFont="1" applyFill="1" applyAlignment="1">
      <alignment vertical="center"/>
    </xf>
    <xf numFmtId="0" fontId="7" fillId="0" borderId="22" xfId="1" applyFont="1" applyBorder="1" applyAlignment="1">
      <alignment horizontal="center"/>
    </xf>
    <xf numFmtId="0" fontId="4" fillId="0" borderId="22" xfId="1" applyFont="1" applyBorder="1"/>
    <xf numFmtId="0" fontId="7" fillId="2" borderId="0" xfId="1" applyFont="1" applyFill="1"/>
    <xf numFmtId="0" fontId="7" fillId="2" borderId="0" xfId="1" applyFont="1" applyFill="1" applyAlignment="1">
      <alignment wrapText="1"/>
    </xf>
    <xf numFmtId="4" fontId="7" fillId="0" borderId="0" xfId="1" applyNumberFormat="1" applyFont="1" applyAlignment="1">
      <alignment wrapText="1"/>
    </xf>
    <xf numFmtId="0" fontId="19" fillId="2" borderId="0" xfId="1" applyFont="1" applyFill="1"/>
    <xf numFmtId="4" fontId="19" fillId="0" borderId="0" xfId="1" applyNumberFormat="1" applyFont="1"/>
    <xf numFmtId="0" fontId="20" fillId="2" borderId="0" xfId="1" applyFont="1" applyFill="1" applyAlignment="1">
      <alignment wrapText="1"/>
    </xf>
    <xf numFmtId="4" fontId="20" fillId="0" borderId="0" xfId="1" applyNumberFormat="1" applyFont="1" applyAlignment="1">
      <alignment wrapText="1"/>
    </xf>
    <xf numFmtId="0" fontId="11" fillId="0" borderId="6" xfId="1" applyFont="1" applyBorder="1" applyAlignment="1">
      <alignment horizontal="center" wrapText="1"/>
    </xf>
    <xf numFmtId="0" fontId="11" fillId="0" borderId="8" xfId="1" applyFont="1" applyBorder="1" applyAlignment="1">
      <alignment horizontal="center" wrapText="1"/>
    </xf>
    <xf numFmtId="0" fontId="6" fillId="0" borderId="8" xfId="1" applyFont="1" applyBorder="1" applyAlignment="1">
      <alignment horizontal="center" wrapText="1"/>
    </xf>
    <xf numFmtId="0" fontId="28" fillId="0" borderId="7" xfId="1" applyFont="1" applyBorder="1"/>
    <xf numFmtId="0" fontId="11" fillId="0" borderId="19" xfId="1" applyFont="1" applyBorder="1" applyAlignment="1">
      <alignment horizontal="center" vertical="center" wrapText="1"/>
    </xf>
    <xf numFmtId="0" fontId="11" fillId="0" borderId="4" xfId="1" applyFont="1" applyBorder="1" applyAlignment="1">
      <alignment horizontal="center" vertical="center" wrapText="1"/>
    </xf>
    <xf numFmtId="0" fontId="11" fillId="0" borderId="22" xfId="1" applyFont="1" applyBorder="1" applyAlignment="1">
      <alignment horizontal="center" vertical="center" wrapText="1"/>
    </xf>
    <xf numFmtId="0" fontId="11" fillId="0" borderId="7" xfId="1" applyFont="1" applyBorder="1" applyAlignment="1">
      <alignment horizontal="center" vertical="center" wrapText="1"/>
    </xf>
    <xf numFmtId="0" fontId="6" fillId="0" borderId="22" xfId="1" applyFont="1" applyBorder="1" applyAlignment="1">
      <alignment horizontal="center" vertical="center" wrapText="1"/>
    </xf>
    <xf numFmtId="0" fontId="13" fillId="0" borderId="7" xfId="1" applyFont="1" applyBorder="1" applyAlignment="1">
      <alignment horizontal="center" vertical="center" wrapText="1"/>
    </xf>
    <xf numFmtId="0" fontId="15" fillId="0" borderId="28" xfId="1" applyFont="1" applyBorder="1" applyAlignment="1">
      <alignment horizontal="center" vertical="center"/>
    </xf>
    <xf numFmtId="0" fontId="15" fillId="0" borderId="29" xfId="1" applyFont="1" applyBorder="1" applyAlignment="1">
      <alignment horizontal="center" vertical="center"/>
    </xf>
    <xf numFmtId="0" fontId="4" fillId="0" borderId="11" xfId="2" applyBorder="1" applyAlignment="1">
      <alignment horizontal="center" vertical="center"/>
    </xf>
    <xf numFmtId="3" fontId="4" fillId="0" borderId="33" xfId="2" applyNumberFormat="1" applyBorder="1" applyAlignment="1">
      <alignment horizontal="center" vertical="center" wrapText="1"/>
    </xf>
    <xf numFmtId="0" fontId="4" fillId="0" borderId="3" xfId="2" applyBorder="1" applyAlignment="1">
      <alignment horizontal="center" vertical="center"/>
    </xf>
    <xf numFmtId="3" fontId="4" fillId="0" borderId="36" xfId="2" applyNumberFormat="1" applyBorder="1" applyAlignment="1">
      <alignment horizontal="center" vertical="center" wrapText="1"/>
    </xf>
    <xf numFmtId="0" fontId="9" fillId="0" borderId="0" xfId="1" applyFont="1" applyAlignment="1">
      <alignment horizontal="center" vertical="center"/>
    </xf>
    <xf numFmtId="0" fontId="4" fillId="0" borderId="43" xfId="1" applyFont="1" applyBorder="1" applyAlignment="1">
      <alignment horizontal="center" vertical="center"/>
    </xf>
    <xf numFmtId="3" fontId="4" fillId="0" borderId="36" xfId="1" applyNumberFormat="1" applyFont="1" applyBorder="1" applyAlignment="1">
      <alignment horizontal="center" vertical="center" wrapText="1"/>
    </xf>
    <xf numFmtId="0" fontId="4" fillId="0" borderId="45" xfId="1" applyFont="1" applyBorder="1" applyAlignment="1">
      <alignment horizontal="center" vertical="center"/>
    </xf>
    <xf numFmtId="3" fontId="4" fillId="0" borderId="45" xfId="1" applyNumberFormat="1" applyFont="1" applyBorder="1" applyAlignment="1">
      <alignment horizontal="center" vertical="center" wrapText="1"/>
    </xf>
    <xf numFmtId="3" fontId="4" fillId="7" borderId="28" xfId="2" applyNumberFormat="1" applyFill="1" applyBorder="1" applyAlignment="1">
      <alignment horizontal="center" vertical="center" wrapText="1"/>
    </xf>
    <xf numFmtId="3" fontId="4" fillId="7" borderId="33" xfId="2" applyNumberFormat="1" applyFill="1" applyBorder="1" applyAlignment="1">
      <alignment horizontal="center" vertical="center" wrapText="1"/>
    </xf>
    <xf numFmtId="0" fontId="29" fillId="7" borderId="32" xfId="2" applyFont="1" applyFill="1" applyBorder="1" applyAlignment="1">
      <alignment horizontal="center" vertical="center" wrapText="1"/>
    </xf>
    <xf numFmtId="0" fontId="29" fillId="7" borderId="37" xfId="2" applyFont="1" applyFill="1" applyBorder="1" applyAlignment="1">
      <alignment horizontal="center" vertical="center" wrapText="1"/>
    </xf>
    <xf numFmtId="0" fontId="29" fillId="0" borderId="38" xfId="2" applyFont="1" applyBorder="1" applyAlignment="1">
      <alignment horizontal="center" vertical="center" wrapText="1"/>
    </xf>
    <xf numFmtId="0" fontId="29" fillId="0" borderId="32" xfId="2" applyFont="1" applyBorder="1" applyAlignment="1">
      <alignment horizontal="center" vertical="center" wrapText="1"/>
    </xf>
    <xf numFmtId="0" fontId="29" fillId="0" borderId="3" xfId="2" applyFont="1" applyBorder="1" applyAlignment="1">
      <alignment horizontal="center" vertical="center"/>
    </xf>
    <xf numFmtId="0" fontId="29" fillId="0" borderId="32" xfId="2" applyFont="1" applyBorder="1" applyAlignment="1">
      <alignment horizontal="center" vertical="center"/>
    </xf>
    <xf numFmtId="0" fontId="29" fillId="0" borderId="35" xfId="2" applyFont="1" applyBorder="1" applyAlignment="1">
      <alignment horizontal="center" vertical="center"/>
    </xf>
    <xf numFmtId="0" fontId="29" fillId="0" borderId="50" xfId="2" applyFont="1" applyBorder="1" applyAlignment="1">
      <alignment horizontal="center" vertical="center" wrapText="1"/>
    </xf>
    <xf numFmtId="0" fontId="29" fillId="0" borderId="14" xfId="2" applyFont="1" applyBorder="1" applyAlignment="1">
      <alignment horizontal="center" vertical="center" wrapText="1"/>
    </xf>
    <xf numFmtId="0" fontId="29" fillId="0" borderId="30" xfId="2" applyFont="1" applyBorder="1" applyAlignment="1">
      <alignment horizontal="center" vertical="center"/>
    </xf>
    <xf numFmtId="0" fontId="29" fillId="0" borderId="36" xfId="1" applyFont="1" applyBorder="1" applyAlignment="1">
      <alignment horizontal="center" vertical="center" wrapText="1"/>
    </xf>
    <xf numFmtId="0" fontId="29" fillId="0" borderId="37" xfId="2" applyFont="1" applyBorder="1" applyAlignment="1">
      <alignment horizontal="center" vertical="center" wrapText="1"/>
    </xf>
    <xf numFmtId="0" fontId="29" fillId="7" borderId="45" xfId="1" applyFont="1" applyFill="1" applyBorder="1" applyAlignment="1">
      <alignment horizontal="center" vertical="center" wrapText="1"/>
    </xf>
    <xf numFmtId="0" fontId="29" fillId="0" borderId="45" xfId="1" applyFont="1" applyBorder="1" applyAlignment="1">
      <alignment horizontal="center" vertical="center" wrapText="1"/>
    </xf>
    <xf numFmtId="0" fontId="29" fillId="0" borderId="45" xfId="1" applyFont="1" applyBorder="1" applyAlignment="1">
      <alignment horizontal="center" vertical="center"/>
    </xf>
    <xf numFmtId="0" fontId="29" fillId="0" borderId="0" xfId="1" applyFont="1"/>
    <xf numFmtId="4" fontId="4" fillId="7" borderId="36" xfId="2" applyNumberFormat="1" applyFill="1" applyBorder="1" applyAlignment="1">
      <alignment horizontal="center"/>
    </xf>
    <xf numFmtId="4" fontId="1" fillId="5" borderId="32" xfId="2" applyNumberFormat="1" applyFont="1" applyFill="1" applyBorder="1" applyAlignment="1">
      <alignment horizontal="center" vertical="center"/>
    </xf>
    <xf numFmtId="1" fontId="4" fillId="4" borderId="0" xfId="1" applyNumberFormat="1" applyFont="1" applyFill="1" applyAlignment="1" applyProtection="1">
      <alignment wrapText="1"/>
      <protection locked="0"/>
    </xf>
    <xf numFmtId="3" fontId="4" fillId="4" borderId="0" xfId="1" applyNumberFormat="1" applyFont="1" applyFill="1" applyAlignment="1" applyProtection="1">
      <alignment wrapText="1"/>
      <protection locked="0"/>
    </xf>
    <xf numFmtId="4" fontId="4" fillId="0" borderId="0" xfId="1" applyNumberFormat="1" applyFont="1" applyAlignment="1" applyProtection="1">
      <alignment horizontal="center" vertical="center"/>
      <protection locked="0"/>
    </xf>
    <xf numFmtId="4" fontId="4" fillId="2" borderId="43" xfId="2" applyNumberFormat="1" applyFill="1" applyBorder="1" applyProtection="1">
      <protection locked="0"/>
    </xf>
    <xf numFmtId="4" fontId="4" fillId="2" borderId="46" xfId="2" applyNumberFormat="1" applyFill="1" applyBorder="1" applyProtection="1">
      <protection locked="0"/>
    </xf>
    <xf numFmtId="2" fontId="4" fillId="2" borderId="36" xfId="1" applyNumberFormat="1" applyFont="1" applyFill="1" applyBorder="1" applyAlignment="1" applyProtection="1">
      <alignment horizontal="center" vertical="center" wrapText="1"/>
      <protection locked="0"/>
    </xf>
    <xf numFmtId="3" fontId="4" fillId="2" borderId="36" xfId="1" applyNumberFormat="1" applyFont="1" applyFill="1" applyBorder="1" applyAlignment="1" applyProtection="1">
      <alignment horizontal="center" vertical="center" wrapText="1"/>
      <protection locked="0"/>
    </xf>
    <xf numFmtId="3" fontId="4" fillId="2" borderId="45" xfId="1" applyNumberFormat="1" applyFont="1" applyFill="1" applyBorder="1" applyAlignment="1" applyProtection="1">
      <alignment horizontal="center" vertical="center" wrapText="1"/>
      <protection locked="0"/>
    </xf>
    <xf numFmtId="0" fontId="17" fillId="0" borderId="19" xfId="1" applyFont="1" applyBorder="1" applyAlignment="1">
      <alignment horizontal="center"/>
    </xf>
    <xf numFmtId="0" fontId="17" fillId="0" borderId="7" xfId="1" applyFont="1" applyBorder="1" applyAlignment="1">
      <alignment horizontal="center"/>
    </xf>
    <xf numFmtId="0" fontId="17" fillId="0" borderId="8" xfId="1" applyFont="1" applyBorder="1" applyAlignment="1">
      <alignment horizontal="center"/>
    </xf>
    <xf numFmtId="164" fontId="2" fillId="2" borderId="10" xfId="1" applyNumberFormat="1" applyFont="1" applyFill="1" applyBorder="1" applyAlignment="1" applyProtection="1">
      <alignment horizontal="center" wrapText="1"/>
      <protection locked="0"/>
    </xf>
    <xf numFmtId="164" fontId="2" fillId="2" borderId="11" xfId="1" applyNumberFormat="1" applyFont="1" applyFill="1" applyBorder="1" applyAlignment="1" applyProtection="1">
      <alignment horizontal="center" wrapText="1"/>
      <protection locked="0"/>
    </xf>
    <xf numFmtId="0" fontId="6" fillId="0" borderId="42" xfId="1" applyFont="1" applyBorder="1" applyAlignment="1">
      <alignment horizontal="center" vertical="center" wrapText="1"/>
    </xf>
    <xf numFmtId="0" fontId="6" fillId="0" borderId="13" xfId="1" applyFont="1" applyBorder="1" applyAlignment="1">
      <alignment horizontal="center" vertical="center" wrapText="1"/>
    </xf>
    <xf numFmtId="165" fontId="8" fillId="2" borderId="32" xfId="1" applyNumberFormat="1" applyFont="1" applyFill="1" applyBorder="1" applyAlignment="1">
      <alignment horizontal="center" wrapText="1"/>
    </xf>
    <xf numFmtId="0" fontId="4" fillId="0" borderId="32" xfId="2" applyBorder="1" applyAlignment="1">
      <alignment horizontal="center" wrapText="1"/>
    </xf>
    <xf numFmtId="0" fontId="0" fillId="0" borderId="32" xfId="0" applyBorder="1" applyAlignment="1">
      <alignment horizontal="center"/>
    </xf>
    <xf numFmtId="165" fontId="8" fillId="0" borderId="32" xfId="1" applyNumberFormat="1" applyFont="1" applyBorder="1" applyAlignment="1">
      <alignment horizontal="center"/>
    </xf>
    <xf numFmtId="0" fontId="4" fillId="0" borderId="20" xfId="1" applyFont="1" applyBorder="1" applyAlignment="1">
      <alignment horizontal="center" vertical="center" wrapText="1"/>
    </xf>
    <xf numFmtId="0" fontId="4" fillId="0" borderId="21" xfId="1" applyFont="1" applyBorder="1" applyAlignment="1">
      <alignment horizontal="center" vertical="center" wrapText="1"/>
    </xf>
    <xf numFmtId="0" fontId="2" fillId="2" borderId="2" xfId="1" applyFont="1" applyFill="1" applyBorder="1" applyAlignment="1" applyProtection="1">
      <alignment horizontal="center" wrapText="1"/>
      <protection locked="0"/>
    </xf>
    <xf numFmtId="0" fontId="2" fillId="2" borderId="3" xfId="1" applyFont="1" applyFill="1" applyBorder="1" applyAlignment="1" applyProtection="1">
      <alignment horizontal="center" wrapText="1"/>
      <protection locked="0"/>
    </xf>
    <xf numFmtId="0" fontId="2" fillId="2" borderId="5" xfId="1" applyFont="1" applyFill="1" applyBorder="1" applyAlignment="1" applyProtection="1">
      <alignment horizontal="center" wrapText="1"/>
      <protection locked="0"/>
    </xf>
    <xf numFmtId="0" fontId="2" fillId="2" borderId="6" xfId="1" applyFont="1" applyFill="1" applyBorder="1" applyAlignment="1" applyProtection="1">
      <alignment horizontal="center" wrapText="1"/>
      <protection locked="0"/>
    </xf>
    <xf numFmtId="0" fontId="2" fillId="2" borderId="0" xfId="1" applyFont="1" applyFill="1" applyAlignment="1" applyProtection="1">
      <alignment horizontal="center" wrapText="1"/>
      <protection locked="0"/>
    </xf>
    <xf numFmtId="0" fontId="2" fillId="2" borderId="8" xfId="1" applyFont="1" applyFill="1" applyBorder="1" applyAlignment="1" applyProtection="1">
      <alignment horizontal="center" wrapText="1"/>
      <protection locked="0"/>
    </xf>
    <xf numFmtId="0" fontId="7" fillId="3" borderId="0" xfId="1" applyFont="1" applyFill="1" applyAlignment="1">
      <alignment horizontal="center" vertical="center"/>
    </xf>
    <xf numFmtId="0" fontId="6" fillId="0" borderId="12" xfId="1" applyFont="1" applyBorder="1" applyAlignment="1">
      <alignment horizontal="center" wrapText="1"/>
    </xf>
    <xf numFmtId="0" fontId="6" fillId="0" borderId="13" xfId="1" applyFont="1" applyBorder="1" applyAlignment="1">
      <alignment horizontal="center" wrapText="1"/>
    </xf>
    <xf numFmtId="165" fontId="8" fillId="2" borderId="14" xfId="1" applyNumberFormat="1" applyFont="1" applyFill="1" applyBorder="1" applyAlignment="1">
      <alignment horizontal="center" wrapText="1"/>
    </xf>
    <xf numFmtId="165" fontId="8" fillId="2" borderId="15" xfId="1" applyNumberFormat="1" applyFont="1" applyFill="1" applyBorder="1" applyAlignment="1">
      <alignment horizontal="center" wrapText="1"/>
    </xf>
    <xf numFmtId="0" fontId="0" fillId="0" borderId="15" xfId="0" applyBorder="1" applyAlignment="1">
      <alignment horizontal="center" wrapText="1"/>
    </xf>
    <xf numFmtId="0" fontId="0" fillId="0" borderId="16" xfId="0" applyBorder="1" applyAlignment="1">
      <alignment horizontal="center" wrapText="1"/>
    </xf>
    <xf numFmtId="0" fontId="4" fillId="0" borderId="14" xfId="1" applyFont="1" applyBorder="1" applyAlignment="1">
      <alignment horizontal="center" wrapText="1"/>
    </xf>
    <xf numFmtId="0" fontId="4" fillId="0" borderId="15" xfId="1" applyFont="1" applyBorder="1" applyAlignment="1">
      <alignment horizontal="center" wrapText="1"/>
    </xf>
    <xf numFmtId="0" fontId="0" fillId="0" borderId="16" xfId="0" applyBorder="1" applyAlignment="1">
      <alignment wrapText="1"/>
    </xf>
  </cellXfs>
  <cellStyles count="4">
    <cellStyle name="Navadno" xfId="0" builtinId="0"/>
    <cellStyle name="Navadno 2" xfId="2"/>
    <cellStyle name="Navadno 3" xfId="3"/>
    <cellStyle name="Navadno_pralna sredstva in čistila -sklop I.,III.IV. -specifikacje in predračuni za RD" xfId="1"/>
  </cellStyles>
  <dxfs count="0"/>
  <tableStyles count="0" defaultTableStyle="TableStyleMedium9" defaultPivotStyle="PivotStyleLight16"/>
  <colors>
    <mruColors>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244720</xdr:colOff>
      <xdr:row>48</xdr:row>
      <xdr:rowOff>131885</xdr:rowOff>
    </xdr:from>
    <xdr:to>
      <xdr:col>15</xdr:col>
      <xdr:colOff>615462</xdr:colOff>
      <xdr:row>49</xdr:row>
      <xdr:rowOff>0</xdr:rowOff>
    </xdr:to>
    <xdr:sp macro="" textlink="">
      <xdr:nvSpPr>
        <xdr:cNvPr id="4" name="Oval 1">
          <a:extLst>
            <a:ext uri="{FF2B5EF4-FFF2-40B4-BE49-F238E27FC236}">
              <a16:creationId xmlns="" xmlns:a16="http://schemas.microsoft.com/office/drawing/2014/main" id="{00000000-0008-0000-0000-000004000000}"/>
            </a:ext>
          </a:extLst>
        </xdr:cNvPr>
        <xdr:cNvSpPr>
          <a:spLocks noChangeArrowheads="1"/>
        </xdr:cNvSpPr>
      </xdr:nvSpPr>
      <xdr:spPr bwMode="auto">
        <a:xfrm>
          <a:off x="17808820" y="30154685"/>
          <a:ext cx="1485167" cy="1306390"/>
        </a:xfrm>
        <a:prstGeom prst="ellipse">
          <a:avLst/>
        </a:prstGeom>
        <a:noFill/>
        <a:ln w="9525">
          <a:solidFill>
            <a:srgbClr val="000000"/>
          </a:solidFill>
          <a:prstDash val="sysDot"/>
          <a:round/>
          <a:headEnd/>
          <a:tailEnd/>
        </a:ln>
      </xdr:spPr>
    </xdr:sp>
    <xdr:clientData/>
  </xdr:twoCellAnchor>
  <xdr:twoCellAnchor>
    <xdr:from>
      <xdr:col>14</xdr:col>
      <xdr:colOff>61547</xdr:colOff>
      <xdr:row>48</xdr:row>
      <xdr:rowOff>590550</xdr:rowOff>
    </xdr:from>
    <xdr:to>
      <xdr:col>15</xdr:col>
      <xdr:colOff>908539</xdr:colOff>
      <xdr:row>48</xdr:row>
      <xdr:rowOff>1118088</xdr:rowOff>
    </xdr:to>
    <xdr:sp macro="" textlink="">
      <xdr:nvSpPr>
        <xdr:cNvPr id="5" name="Text Box 2">
          <a:extLst>
            <a:ext uri="{FF2B5EF4-FFF2-40B4-BE49-F238E27FC236}">
              <a16:creationId xmlns="" xmlns:a16="http://schemas.microsoft.com/office/drawing/2014/main" id="{00000000-0008-0000-0000-000005000000}"/>
            </a:ext>
          </a:extLst>
        </xdr:cNvPr>
        <xdr:cNvSpPr txBox="1">
          <a:spLocks noChangeArrowheads="1"/>
        </xdr:cNvSpPr>
      </xdr:nvSpPr>
      <xdr:spPr bwMode="auto">
        <a:xfrm>
          <a:off x="17625647" y="30613350"/>
          <a:ext cx="1961417" cy="527538"/>
        </a:xfrm>
        <a:prstGeom prst="rect">
          <a:avLst/>
        </a:prstGeom>
        <a:noFill/>
        <a:ln w="9525">
          <a:noFill/>
          <a:miter lim="800000"/>
          <a:headEnd/>
          <a:tailEnd/>
        </a:ln>
      </xdr:spPr>
      <xdr:txBody>
        <a:bodyPr vertOverflow="clip" wrap="square" lIns="36576" tIns="22860" rIns="36576" bIns="0" anchor="t" upright="1"/>
        <a:lstStyle/>
        <a:p>
          <a:pPr algn="ctr" rtl="1">
            <a:defRPr sz="1000"/>
          </a:pPr>
          <a:r>
            <a:rPr lang="sl-SI" sz="1200" b="0" i="1" strike="noStrike">
              <a:solidFill>
                <a:srgbClr val="000000"/>
              </a:solidFill>
              <a:latin typeface="Arial CE"/>
            </a:rPr>
            <a:t>žig ponudnika</a:t>
          </a:r>
        </a:p>
        <a:p>
          <a:pPr algn="ctr" rtl="1">
            <a:defRPr sz="1000"/>
          </a:pPr>
          <a:endParaRPr lang="sl-SI" sz="1200" b="0" i="1" strike="noStrike">
            <a:solidFill>
              <a:srgbClr val="000000"/>
            </a:solidFill>
            <a:latin typeface="Arial CE"/>
          </a:endParaRPr>
        </a:p>
        <a:p>
          <a:pPr algn="ctr" rtl="1">
            <a:defRPr sz="1000"/>
          </a:pPr>
          <a:endParaRPr lang="sl-SI" sz="1200" b="0" i="1" strike="noStrike">
            <a:solidFill>
              <a:srgbClr val="000000"/>
            </a:solidFill>
            <a:latin typeface="Arial CE"/>
          </a:endParaRPr>
        </a:p>
      </xdr:txBody>
    </xdr:sp>
    <xdr:clientData/>
  </xdr:twoCellAnchor>
  <xdr:twoCellAnchor>
    <xdr:from>
      <xdr:col>14</xdr:col>
      <xdr:colOff>244720</xdr:colOff>
      <xdr:row>48</xdr:row>
      <xdr:rowOff>131885</xdr:rowOff>
    </xdr:from>
    <xdr:to>
      <xdr:col>15</xdr:col>
      <xdr:colOff>615462</xdr:colOff>
      <xdr:row>49</xdr:row>
      <xdr:rowOff>0</xdr:rowOff>
    </xdr:to>
    <xdr:sp macro="" textlink="">
      <xdr:nvSpPr>
        <xdr:cNvPr id="6" name="Oval 1">
          <a:extLst>
            <a:ext uri="{FF2B5EF4-FFF2-40B4-BE49-F238E27FC236}">
              <a16:creationId xmlns="" xmlns:a16="http://schemas.microsoft.com/office/drawing/2014/main" id="{00000000-0008-0000-0000-000006000000}"/>
            </a:ext>
          </a:extLst>
        </xdr:cNvPr>
        <xdr:cNvSpPr>
          <a:spLocks noChangeArrowheads="1"/>
        </xdr:cNvSpPr>
      </xdr:nvSpPr>
      <xdr:spPr bwMode="auto">
        <a:xfrm>
          <a:off x="17808820" y="32669285"/>
          <a:ext cx="1485167" cy="1306390"/>
        </a:xfrm>
        <a:prstGeom prst="ellipse">
          <a:avLst/>
        </a:prstGeom>
        <a:noFill/>
        <a:ln w="9525">
          <a:solidFill>
            <a:srgbClr val="000000"/>
          </a:solidFill>
          <a:prstDash val="sysDot"/>
          <a:round/>
          <a:headEnd/>
          <a:tailEnd/>
        </a:ln>
      </xdr:spPr>
    </xdr:sp>
    <xdr:clientData/>
  </xdr:twoCellAnchor>
  <xdr:twoCellAnchor>
    <xdr:from>
      <xdr:col>14</xdr:col>
      <xdr:colOff>61547</xdr:colOff>
      <xdr:row>48</xdr:row>
      <xdr:rowOff>590550</xdr:rowOff>
    </xdr:from>
    <xdr:to>
      <xdr:col>15</xdr:col>
      <xdr:colOff>908539</xdr:colOff>
      <xdr:row>48</xdr:row>
      <xdr:rowOff>1118088</xdr:rowOff>
    </xdr:to>
    <xdr:sp macro="" textlink="">
      <xdr:nvSpPr>
        <xdr:cNvPr id="7" name="Text Box 2">
          <a:extLst>
            <a:ext uri="{FF2B5EF4-FFF2-40B4-BE49-F238E27FC236}">
              <a16:creationId xmlns="" xmlns:a16="http://schemas.microsoft.com/office/drawing/2014/main" id="{00000000-0008-0000-0000-000007000000}"/>
            </a:ext>
          </a:extLst>
        </xdr:cNvPr>
        <xdr:cNvSpPr txBox="1">
          <a:spLocks noChangeArrowheads="1"/>
        </xdr:cNvSpPr>
      </xdr:nvSpPr>
      <xdr:spPr bwMode="auto">
        <a:xfrm>
          <a:off x="17625647" y="33127950"/>
          <a:ext cx="1961417" cy="527538"/>
        </a:xfrm>
        <a:prstGeom prst="rect">
          <a:avLst/>
        </a:prstGeom>
        <a:noFill/>
        <a:ln w="9525">
          <a:noFill/>
          <a:miter lim="800000"/>
          <a:headEnd/>
          <a:tailEnd/>
        </a:ln>
      </xdr:spPr>
      <xdr:txBody>
        <a:bodyPr vertOverflow="clip" wrap="square" lIns="36576" tIns="22860" rIns="36576" bIns="0" anchor="t" upright="1"/>
        <a:lstStyle/>
        <a:p>
          <a:pPr algn="ctr" rtl="1">
            <a:defRPr sz="1000"/>
          </a:pPr>
          <a:r>
            <a:rPr lang="sl-SI" sz="1200" b="0" i="1" strike="noStrike">
              <a:solidFill>
                <a:srgbClr val="000000"/>
              </a:solidFill>
              <a:latin typeface="Arial CE"/>
            </a:rPr>
            <a:t>žig ponudnika</a:t>
          </a:r>
        </a:p>
        <a:p>
          <a:pPr algn="ctr" rtl="1">
            <a:defRPr sz="1000"/>
          </a:pPr>
          <a:endParaRPr lang="sl-SI" sz="1200" b="0" i="1" strike="noStrike">
            <a:solidFill>
              <a:srgbClr val="000000"/>
            </a:solidFill>
            <a:latin typeface="Arial CE"/>
          </a:endParaRPr>
        </a:p>
        <a:p>
          <a:pPr algn="ctr" rtl="1">
            <a:defRPr sz="1000"/>
          </a:pPr>
          <a:endParaRPr lang="sl-SI" sz="1200" b="0" i="1" strike="noStrike">
            <a:solidFill>
              <a:srgbClr val="000000"/>
            </a:solidFill>
            <a:latin typeface="Arial CE"/>
          </a:endParaRP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1"/>
  <sheetViews>
    <sheetView tabSelected="1" showWhiteSpace="0" view="pageLayout" zoomScale="70" zoomScaleNormal="90" zoomScalePageLayoutView="70" workbookViewId="0">
      <selection activeCell="O47" sqref="O47"/>
    </sheetView>
  </sheetViews>
  <sheetFormatPr defaultColWidth="9.140625" defaultRowHeight="12.75" x14ac:dyDescent="0.2"/>
  <cols>
    <col min="1" max="1" width="6.7109375" style="7" customWidth="1"/>
    <col min="2" max="2" width="52.85546875" style="7" customWidth="1"/>
    <col min="3" max="3" width="42.28515625" style="7" customWidth="1"/>
    <col min="4" max="4" width="9.85546875" style="7" customWidth="1"/>
    <col min="5" max="5" width="29" style="8" customWidth="1"/>
    <col min="6" max="6" width="13.7109375" style="9" customWidth="1"/>
    <col min="7" max="7" width="24.42578125" style="8" customWidth="1"/>
    <col min="8" max="8" width="12.140625" style="10" customWidth="1"/>
    <col min="9" max="9" width="14.140625" style="7" customWidth="1"/>
    <col min="10" max="10" width="24.7109375" style="7" customWidth="1"/>
    <col min="11" max="11" width="14.140625" style="7" customWidth="1"/>
    <col min="12" max="15" width="15.5703125" style="11" customWidth="1"/>
    <col min="16" max="16" width="28.140625" style="7" customWidth="1"/>
    <col min="17" max="17" width="30.42578125" style="7" customWidth="1"/>
    <col min="18" max="16384" width="9.140625" style="7"/>
  </cols>
  <sheetData>
    <row r="1" spans="1:17" s="3" customFormat="1" ht="14.25" x14ac:dyDescent="0.2">
      <c r="A1" s="1" t="s">
        <v>0</v>
      </c>
      <c r="B1" s="2"/>
      <c r="C1" s="2"/>
      <c r="D1" s="241"/>
      <c r="E1" s="242"/>
      <c r="F1" s="73"/>
      <c r="G1" s="74"/>
      <c r="H1" s="75" t="s">
        <v>1</v>
      </c>
      <c r="I1" s="76"/>
      <c r="J1" s="76"/>
      <c r="K1" s="76"/>
      <c r="L1" s="76"/>
      <c r="M1" s="76"/>
      <c r="N1" s="76"/>
      <c r="O1" s="76"/>
      <c r="P1" s="77"/>
      <c r="Q1" s="78"/>
    </row>
    <row r="2" spans="1:17" s="3" customFormat="1" ht="17.25" customHeight="1" x14ac:dyDescent="0.2">
      <c r="A2" s="1" t="s">
        <v>2</v>
      </c>
      <c r="B2" s="2"/>
      <c r="C2" s="2"/>
      <c r="D2" s="241"/>
      <c r="E2" s="242"/>
      <c r="F2" s="73"/>
      <c r="G2" s="74"/>
      <c r="H2" s="79" t="s">
        <v>3</v>
      </c>
      <c r="I2" s="3" t="s">
        <v>64</v>
      </c>
      <c r="P2" s="80"/>
      <c r="Q2" s="78"/>
    </row>
    <row r="3" spans="1:17" s="3" customFormat="1" ht="17.25" customHeight="1" x14ac:dyDescent="0.2">
      <c r="A3" s="1" t="s">
        <v>4</v>
      </c>
      <c r="B3" s="2"/>
      <c r="C3" s="2"/>
      <c r="D3" s="241"/>
      <c r="E3" s="242"/>
      <c r="F3" s="73"/>
      <c r="G3" s="74"/>
      <c r="H3" s="79" t="s">
        <v>5</v>
      </c>
      <c r="I3" s="3" t="s">
        <v>6</v>
      </c>
      <c r="P3" s="80"/>
      <c r="Q3" s="78"/>
    </row>
    <row r="4" spans="1:17" s="3" customFormat="1" ht="17.25" customHeight="1" x14ac:dyDescent="0.2">
      <c r="D4" s="243"/>
      <c r="E4" s="244"/>
      <c r="F4" s="73"/>
      <c r="G4" s="74"/>
      <c r="H4" s="79" t="s">
        <v>7</v>
      </c>
      <c r="P4" s="80"/>
      <c r="Q4" s="78"/>
    </row>
    <row r="5" spans="1:17" s="3" customFormat="1" ht="17.25" customHeight="1" x14ac:dyDescent="0.2">
      <c r="A5" s="4"/>
      <c r="D5" s="245"/>
      <c r="E5" s="246"/>
      <c r="F5" s="73"/>
      <c r="G5" s="74"/>
      <c r="H5" s="79" t="s">
        <v>8</v>
      </c>
      <c r="P5" s="80"/>
      <c r="Q5" s="78"/>
    </row>
    <row r="6" spans="1:17" s="3" customFormat="1" ht="17.25" customHeight="1" x14ac:dyDescent="0.2">
      <c r="A6" s="5" t="s">
        <v>9</v>
      </c>
      <c r="B6" s="6"/>
      <c r="C6" s="6"/>
      <c r="D6" s="231"/>
      <c r="E6" s="232"/>
      <c r="F6" s="73"/>
      <c r="G6" s="74"/>
      <c r="H6" s="81"/>
      <c r="I6" s="6"/>
      <c r="J6" s="6"/>
      <c r="K6" s="6"/>
      <c r="L6" s="6"/>
      <c r="M6" s="6"/>
      <c r="N6" s="6"/>
      <c r="O6" s="6"/>
      <c r="P6" s="82"/>
      <c r="Q6" s="78"/>
    </row>
    <row r="7" spans="1:17" ht="24.75" customHeight="1" x14ac:dyDescent="0.3">
      <c r="A7" s="83" t="s">
        <v>10</v>
      </c>
    </row>
    <row r="8" spans="1:17" ht="24.75" customHeight="1" x14ac:dyDescent="0.3">
      <c r="A8" s="83" t="s">
        <v>97</v>
      </c>
    </row>
    <row r="9" spans="1:17" ht="20.25" x14ac:dyDescent="0.3">
      <c r="A9" s="83" t="s">
        <v>70</v>
      </c>
      <c r="D9" s="12"/>
    </row>
    <row r="10" spans="1:17" ht="10.5" customHeight="1" x14ac:dyDescent="0.25">
      <c r="A10" s="84"/>
      <c r="D10" s="12"/>
    </row>
    <row r="11" spans="1:17" ht="34.5" customHeight="1" x14ac:dyDescent="0.2">
      <c r="A11" s="247" t="s">
        <v>75</v>
      </c>
      <c r="B11" s="247"/>
      <c r="C11" s="247"/>
      <c r="D11" s="247"/>
      <c r="E11" s="247"/>
      <c r="F11" s="247"/>
      <c r="G11" s="247"/>
      <c r="H11" s="247"/>
      <c r="I11" s="247"/>
      <c r="J11" s="247"/>
      <c r="K11" s="247"/>
      <c r="L11" s="247"/>
      <c r="M11" s="247"/>
      <c r="N11" s="247"/>
      <c r="O11" s="247"/>
      <c r="P11" s="247"/>
    </row>
    <row r="12" spans="1:17" ht="23.25" customHeight="1" x14ac:dyDescent="0.2">
      <c r="A12" s="182" t="s">
        <v>71</v>
      </c>
      <c r="B12" s="65"/>
      <c r="C12" s="65"/>
      <c r="D12" s="65"/>
      <c r="E12" s="65"/>
      <c r="F12" s="65"/>
      <c r="G12" s="65"/>
      <c r="H12" s="65"/>
      <c r="I12" s="65"/>
      <c r="J12" s="65"/>
      <c r="K12" s="65"/>
      <c r="L12" s="65"/>
      <c r="M12" s="65"/>
      <c r="N12" s="65"/>
      <c r="O12" s="65"/>
      <c r="P12" s="65"/>
    </row>
    <row r="13" spans="1:17" ht="34.5" customHeight="1" x14ac:dyDescent="0.2">
      <c r="A13" s="57" t="s">
        <v>11</v>
      </c>
      <c r="B13" s="57" t="s">
        <v>12</v>
      </c>
      <c r="C13" s="57"/>
      <c r="D13" s="58"/>
      <c r="E13" s="58"/>
      <c r="F13" s="65"/>
      <c r="G13" s="65"/>
      <c r="H13" s="65"/>
      <c r="I13" s="65"/>
      <c r="J13" s="65"/>
      <c r="K13" s="65"/>
      <c r="L13" s="65"/>
      <c r="M13" s="65"/>
      <c r="N13" s="65"/>
      <c r="O13" s="65"/>
      <c r="P13" s="65"/>
    </row>
    <row r="14" spans="1:17" ht="13.5" thickBot="1" x14ac:dyDescent="0.25"/>
    <row r="15" spans="1:17" s="8" customFormat="1" ht="18.75" customHeight="1" thickBot="1" x14ac:dyDescent="0.3">
      <c r="A15" s="85"/>
      <c r="B15" s="248" t="s">
        <v>1</v>
      </c>
      <c r="C15" s="249"/>
      <c r="D15" s="249"/>
      <c r="E15" s="249"/>
      <c r="F15" s="250" t="s">
        <v>0</v>
      </c>
      <c r="G15" s="251"/>
      <c r="H15" s="251"/>
      <c r="I15" s="251"/>
      <c r="J15" s="252"/>
      <c r="K15" s="253"/>
      <c r="L15" s="254" t="s">
        <v>13</v>
      </c>
      <c r="M15" s="255"/>
      <c r="N15" s="255"/>
      <c r="O15" s="255"/>
      <c r="P15" s="255"/>
      <c r="Q15" s="256"/>
    </row>
    <row r="16" spans="1:17" s="13" customFormat="1" ht="76.5" customHeight="1" x14ac:dyDescent="0.25">
      <c r="A16" s="86" t="s">
        <v>14</v>
      </c>
      <c r="B16" s="87" t="s">
        <v>15</v>
      </c>
      <c r="C16" s="179" t="s">
        <v>65</v>
      </c>
      <c r="D16" s="88" t="s">
        <v>16</v>
      </c>
      <c r="E16" s="89" t="s">
        <v>81</v>
      </c>
      <c r="F16" s="239" t="s">
        <v>17</v>
      </c>
      <c r="G16" s="240"/>
      <c r="H16" s="90" t="s">
        <v>66</v>
      </c>
      <c r="I16" s="91" t="s">
        <v>18</v>
      </c>
      <c r="J16" s="32" t="s">
        <v>52</v>
      </c>
      <c r="K16" s="33" t="s">
        <v>49</v>
      </c>
      <c r="L16" s="92" t="s">
        <v>19</v>
      </c>
      <c r="M16" s="32" t="s">
        <v>52</v>
      </c>
      <c r="N16" s="34" t="s">
        <v>53</v>
      </c>
      <c r="O16" s="35" t="s">
        <v>54</v>
      </c>
      <c r="P16" s="138" t="s">
        <v>20</v>
      </c>
      <c r="Q16" s="33" t="s">
        <v>55</v>
      </c>
    </row>
    <row r="17" spans="1:17" s="13" customFormat="1" ht="15" customHeight="1" x14ac:dyDescent="0.25">
      <c r="A17" s="93"/>
      <c r="B17" s="94"/>
      <c r="C17" s="180"/>
      <c r="D17" s="72"/>
      <c r="E17" s="95"/>
      <c r="F17" s="96"/>
      <c r="G17" s="91"/>
      <c r="H17" s="90"/>
      <c r="I17" s="91"/>
      <c r="J17" s="32" t="s">
        <v>56</v>
      </c>
      <c r="K17" s="33"/>
      <c r="L17" s="92"/>
      <c r="M17" s="32" t="s">
        <v>57</v>
      </c>
      <c r="N17" s="34"/>
      <c r="O17" s="35"/>
      <c r="P17" s="138"/>
      <c r="Q17" s="59" t="s">
        <v>58</v>
      </c>
    </row>
    <row r="18" spans="1:17" s="14" customFormat="1" ht="20.25" x14ac:dyDescent="0.3">
      <c r="A18" s="97"/>
      <c r="B18" s="98"/>
      <c r="C18" s="181"/>
      <c r="D18" s="99"/>
      <c r="E18" s="100" t="s">
        <v>21</v>
      </c>
      <c r="F18" s="101" t="s">
        <v>22</v>
      </c>
      <c r="G18" s="102" t="s">
        <v>23</v>
      </c>
      <c r="H18" s="103" t="s">
        <v>24</v>
      </c>
      <c r="I18" s="104" t="s">
        <v>21</v>
      </c>
      <c r="J18" s="60" t="s">
        <v>51</v>
      </c>
      <c r="K18" s="37" t="s">
        <v>50</v>
      </c>
      <c r="L18" s="105" t="s">
        <v>21</v>
      </c>
      <c r="M18" s="60" t="s">
        <v>51</v>
      </c>
      <c r="N18" s="38" t="s">
        <v>59</v>
      </c>
      <c r="O18" s="39" t="s">
        <v>59</v>
      </c>
      <c r="P18" s="139" t="s">
        <v>25</v>
      </c>
      <c r="Q18" s="37" t="s">
        <v>60</v>
      </c>
    </row>
    <row r="19" spans="1:17" s="15" customFormat="1" ht="13.5" thickBot="1" x14ac:dyDescent="0.25">
      <c r="A19" s="106"/>
      <c r="B19" s="107">
        <v>1</v>
      </c>
      <c r="C19" s="111"/>
      <c r="D19" s="108">
        <v>3</v>
      </c>
      <c r="E19" s="109">
        <v>4</v>
      </c>
      <c r="F19" s="110">
        <v>5</v>
      </c>
      <c r="G19" s="108">
        <v>6</v>
      </c>
      <c r="H19" s="108">
        <v>7</v>
      </c>
      <c r="I19" s="108">
        <v>8</v>
      </c>
      <c r="J19" s="111">
        <v>9</v>
      </c>
      <c r="K19" s="112">
        <v>10</v>
      </c>
      <c r="L19" s="111">
        <v>11</v>
      </c>
      <c r="M19" s="41">
        <v>12</v>
      </c>
      <c r="N19" s="42">
        <v>13</v>
      </c>
      <c r="O19" s="43">
        <v>14</v>
      </c>
      <c r="P19" s="140">
        <v>15</v>
      </c>
      <c r="Q19" s="40">
        <v>16</v>
      </c>
    </row>
    <row r="20" spans="1:17" ht="93" customHeight="1" thickBot="1" x14ac:dyDescent="0.25">
      <c r="A20" s="141">
        <v>1</v>
      </c>
      <c r="B20" s="202" t="s">
        <v>87</v>
      </c>
      <c r="C20" s="202" t="s">
        <v>72</v>
      </c>
      <c r="D20" s="191" t="s">
        <v>26</v>
      </c>
      <c r="E20" s="192">
        <f>3*500000</f>
        <v>1500000</v>
      </c>
      <c r="F20" s="16"/>
      <c r="G20" s="225"/>
      <c r="H20" s="17"/>
      <c r="I20" s="17"/>
      <c r="J20" s="55"/>
      <c r="K20" s="54"/>
      <c r="L20" s="142">
        <f t="shared" ref="L20:L31" si="0">E20*H20/1000</f>
        <v>0</v>
      </c>
      <c r="M20" s="61">
        <f t="shared" ref="M20:M31" si="1">J20*(1+K20/100)</f>
        <v>0</v>
      </c>
      <c r="N20" s="62">
        <f t="shared" ref="N20:N31" si="2">J20*L20</f>
        <v>0</v>
      </c>
      <c r="O20" s="62">
        <f t="shared" ref="O20:O31" si="3">N20*(1+K20/100)</f>
        <v>0</v>
      </c>
      <c r="P20" s="143" t="e">
        <f>L20/I20</f>
        <v>#DIV/0!</v>
      </c>
      <c r="Q20" s="63">
        <f t="shared" ref="Q20:Q31" si="4">J20*I20</f>
        <v>0</v>
      </c>
    </row>
    <row r="21" spans="1:17" ht="93" customHeight="1" thickBot="1" x14ac:dyDescent="0.25">
      <c r="A21" s="141">
        <v>2</v>
      </c>
      <c r="B21" s="202" t="s">
        <v>88</v>
      </c>
      <c r="C21" s="202" t="s">
        <v>76</v>
      </c>
      <c r="D21" s="193" t="s">
        <v>26</v>
      </c>
      <c r="E21" s="192">
        <f>3*2000000</f>
        <v>6000000</v>
      </c>
      <c r="F21" s="18"/>
      <c r="G21" s="225"/>
      <c r="H21" s="19"/>
      <c r="I21" s="19"/>
      <c r="J21" s="54"/>
      <c r="K21" s="54"/>
      <c r="L21" s="142">
        <f>E21*H21/1000</f>
        <v>0</v>
      </c>
      <c r="M21" s="144">
        <f t="shared" si="1"/>
        <v>0</v>
      </c>
      <c r="N21" s="44">
        <f t="shared" si="2"/>
        <v>0</v>
      </c>
      <c r="O21" s="44">
        <f t="shared" si="3"/>
        <v>0</v>
      </c>
      <c r="P21" s="143" t="e">
        <f t="shared" ref="P21" si="5">L21/I21</f>
        <v>#DIV/0!</v>
      </c>
      <c r="Q21" s="145">
        <f t="shared" si="4"/>
        <v>0</v>
      </c>
    </row>
    <row r="22" spans="1:17" ht="93" customHeight="1" thickBot="1" x14ac:dyDescent="0.25">
      <c r="A22" s="141">
        <v>3</v>
      </c>
      <c r="B22" s="202" t="s">
        <v>89</v>
      </c>
      <c r="C22" s="202" t="s">
        <v>72</v>
      </c>
      <c r="D22" s="193" t="s">
        <v>26</v>
      </c>
      <c r="E22" s="192">
        <f>3*500000</f>
        <v>1500000</v>
      </c>
      <c r="F22" s="18"/>
      <c r="G22" s="225"/>
      <c r="H22" s="19"/>
      <c r="I22" s="19"/>
      <c r="J22" s="54"/>
      <c r="K22" s="54"/>
      <c r="L22" s="142">
        <f>E22*H22/1000</f>
        <v>0</v>
      </c>
      <c r="M22" s="144">
        <f t="shared" si="1"/>
        <v>0</v>
      </c>
      <c r="N22" s="44">
        <f>J22*L22</f>
        <v>0</v>
      </c>
      <c r="O22" s="44">
        <f t="shared" si="3"/>
        <v>0</v>
      </c>
      <c r="P22" s="143" t="e">
        <f t="shared" ref="P22:P31" si="6">L22/I22</f>
        <v>#DIV/0!</v>
      </c>
      <c r="Q22" s="145">
        <f t="shared" si="4"/>
        <v>0</v>
      </c>
    </row>
    <row r="23" spans="1:17" ht="127.5" customHeight="1" thickBot="1" x14ac:dyDescent="0.25">
      <c r="A23" s="141">
        <v>4</v>
      </c>
      <c r="B23" s="202" t="s">
        <v>77</v>
      </c>
      <c r="C23" s="202" t="s">
        <v>68</v>
      </c>
      <c r="D23" s="193" t="s">
        <v>26</v>
      </c>
      <c r="E23" s="192">
        <f>3*30000</f>
        <v>90000</v>
      </c>
      <c r="F23" s="18"/>
      <c r="G23" s="225"/>
      <c r="H23" s="19"/>
      <c r="I23" s="19"/>
      <c r="J23" s="54"/>
      <c r="K23" s="54"/>
      <c r="L23" s="142">
        <f t="shared" si="0"/>
        <v>0</v>
      </c>
      <c r="M23" s="144">
        <f t="shared" si="1"/>
        <v>0</v>
      </c>
      <c r="N23" s="44">
        <f t="shared" si="2"/>
        <v>0</v>
      </c>
      <c r="O23" s="44">
        <f t="shared" si="3"/>
        <v>0</v>
      </c>
      <c r="P23" s="143" t="e">
        <f t="shared" si="6"/>
        <v>#DIV/0!</v>
      </c>
      <c r="Q23" s="145">
        <f t="shared" si="4"/>
        <v>0</v>
      </c>
    </row>
    <row r="24" spans="1:17" ht="133.5" customHeight="1" thickBot="1" x14ac:dyDescent="0.25">
      <c r="A24" s="141">
        <v>5</v>
      </c>
      <c r="B24" s="203" t="s">
        <v>78</v>
      </c>
      <c r="C24" s="202" t="s">
        <v>73</v>
      </c>
      <c r="D24" s="191" t="s">
        <v>26</v>
      </c>
      <c r="E24" s="201">
        <f>3*5500</f>
        <v>16500</v>
      </c>
      <c r="F24" s="18"/>
      <c r="G24" s="225"/>
      <c r="H24" s="19"/>
      <c r="I24" s="19"/>
      <c r="J24" s="54"/>
      <c r="K24" s="54"/>
      <c r="L24" s="142">
        <f t="shared" si="0"/>
        <v>0</v>
      </c>
      <c r="M24" s="144">
        <f t="shared" si="1"/>
        <v>0</v>
      </c>
      <c r="N24" s="44">
        <f t="shared" si="2"/>
        <v>0</v>
      </c>
      <c r="O24" s="44">
        <f t="shared" si="3"/>
        <v>0</v>
      </c>
      <c r="P24" s="143" t="e">
        <f t="shared" si="6"/>
        <v>#DIV/0!</v>
      </c>
      <c r="Q24" s="145">
        <f t="shared" si="4"/>
        <v>0</v>
      </c>
    </row>
    <row r="25" spans="1:17" ht="132.75" customHeight="1" thickBot="1" x14ac:dyDescent="0.25">
      <c r="A25" s="141">
        <v>6</v>
      </c>
      <c r="B25" s="202" t="s">
        <v>90</v>
      </c>
      <c r="C25" s="203"/>
      <c r="D25" s="193" t="s">
        <v>26</v>
      </c>
      <c r="E25" s="194">
        <f>3*12000</f>
        <v>36000</v>
      </c>
      <c r="F25" s="18"/>
      <c r="G25" s="225"/>
      <c r="H25" s="19"/>
      <c r="I25" s="19"/>
      <c r="J25" s="54"/>
      <c r="K25" s="54"/>
      <c r="L25" s="142">
        <f t="shared" si="0"/>
        <v>0</v>
      </c>
      <c r="M25" s="144">
        <f t="shared" si="1"/>
        <v>0</v>
      </c>
      <c r="N25" s="44">
        <f t="shared" si="2"/>
        <v>0</v>
      </c>
      <c r="O25" s="44">
        <f t="shared" si="3"/>
        <v>0</v>
      </c>
      <c r="P25" s="143" t="e">
        <f t="shared" si="6"/>
        <v>#DIV/0!</v>
      </c>
      <c r="Q25" s="145">
        <f t="shared" si="4"/>
        <v>0</v>
      </c>
    </row>
    <row r="26" spans="1:17" ht="121.5" customHeight="1" thickBot="1" x14ac:dyDescent="0.25">
      <c r="A26" s="141">
        <v>7</v>
      </c>
      <c r="B26" s="202" t="s">
        <v>91</v>
      </c>
      <c r="C26" s="203"/>
      <c r="D26" s="193" t="s">
        <v>26</v>
      </c>
      <c r="E26" s="194">
        <f>3*20000</f>
        <v>60000</v>
      </c>
      <c r="F26" s="18"/>
      <c r="G26" s="225"/>
      <c r="H26" s="19"/>
      <c r="I26" s="19"/>
      <c r="J26" s="54"/>
      <c r="K26" s="54"/>
      <c r="L26" s="142">
        <f t="shared" si="0"/>
        <v>0</v>
      </c>
      <c r="M26" s="144">
        <f t="shared" si="1"/>
        <v>0</v>
      </c>
      <c r="N26" s="44">
        <f t="shared" si="2"/>
        <v>0</v>
      </c>
      <c r="O26" s="44">
        <f t="shared" si="3"/>
        <v>0</v>
      </c>
      <c r="P26" s="143" t="e">
        <f t="shared" si="6"/>
        <v>#DIV/0!</v>
      </c>
      <c r="Q26" s="145">
        <f t="shared" si="4"/>
        <v>0</v>
      </c>
    </row>
    <row r="27" spans="1:17" ht="130.5" customHeight="1" thickBot="1" x14ac:dyDescent="0.25">
      <c r="A27" s="146">
        <v>8</v>
      </c>
      <c r="B27" s="204" t="s">
        <v>92</v>
      </c>
      <c r="C27" s="205" t="s">
        <v>68</v>
      </c>
      <c r="D27" s="206" t="s">
        <v>30</v>
      </c>
      <c r="E27" s="194">
        <f>3*2000000</f>
        <v>6000000</v>
      </c>
      <c r="F27" s="18"/>
      <c r="G27" s="225"/>
      <c r="H27" s="19"/>
      <c r="I27" s="19"/>
      <c r="J27" s="54"/>
      <c r="K27" s="54"/>
      <c r="L27" s="142">
        <f t="shared" si="0"/>
        <v>0</v>
      </c>
      <c r="M27" s="144">
        <f t="shared" si="1"/>
        <v>0</v>
      </c>
      <c r="N27" s="44">
        <f t="shared" si="2"/>
        <v>0</v>
      </c>
      <c r="O27" s="44">
        <f t="shared" si="3"/>
        <v>0</v>
      </c>
      <c r="P27" s="143" t="e">
        <f t="shared" si="6"/>
        <v>#DIV/0!</v>
      </c>
      <c r="Q27" s="145">
        <f t="shared" si="4"/>
        <v>0</v>
      </c>
    </row>
    <row r="28" spans="1:17" ht="116.25" customHeight="1" thickBot="1" x14ac:dyDescent="0.25">
      <c r="A28" s="113">
        <v>9</v>
      </c>
      <c r="B28" s="205" t="s">
        <v>93</v>
      </c>
      <c r="C28" s="207" t="s">
        <v>69</v>
      </c>
      <c r="D28" s="208" t="s">
        <v>26</v>
      </c>
      <c r="E28" s="194">
        <f>3*1000000</f>
        <v>3000000</v>
      </c>
      <c r="F28" s="18"/>
      <c r="G28" s="225"/>
      <c r="H28" s="19"/>
      <c r="I28" s="19"/>
      <c r="J28" s="54"/>
      <c r="K28" s="54"/>
      <c r="L28" s="142">
        <f t="shared" si="0"/>
        <v>0</v>
      </c>
      <c r="M28" s="144">
        <f t="shared" si="1"/>
        <v>0</v>
      </c>
      <c r="N28" s="44">
        <f t="shared" si="2"/>
        <v>0</v>
      </c>
      <c r="O28" s="44">
        <f t="shared" si="3"/>
        <v>0</v>
      </c>
      <c r="P28" s="143" t="e">
        <f t="shared" si="6"/>
        <v>#DIV/0!</v>
      </c>
      <c r="Q28" s="145">
        <f t="shared" si="4"/>
        <v>0</v>
      </c>
    </row>
    <row r="29" spans="1:17" ht="76.5" customHeight="1" thickBot="1" x14ac:dyDescent="0.25">
      <c r="A29" s="113">
        <v>10</v>
      </c>
      <c r="B29" s="205" t="s">
        <v>94</v>
      </c>
      <c r="C29" s="209"/>
      <c r="D29" s="208" t="s">
        <v>30</v>
      </c>
      <c r="E29" s="194">
        <f>3*10000</f>
        <v>30000</v>
      </c>
      <c r="F29" s="18"/>
      <c r="G29" s="225"/>
      <c r="H29" s="19"/>
      <c r="I29" s="19"/>
      <c r="J29" s="56"/>
      <c r="K29" s="56"/>
      <c r="L29" s="147">
        <f t="shared" si="0"/>
        <v>0</v>
      </c>
      <c r="M29" s="114">
        <f t="shared" si="1"/>
        <v>0</v>
      </c>
      <c r="N29" s="44">
        <f t="shared" si="2"/>
        <v>0</v>
      </c>
      <c r="O29" s="115">
        <f t="shared" si="3"/>
        <v>0</v>
      </c>
      <c r="P29" s="143" t="e">
        <f t="shared" si="6"/>
        <v>#DIV/0!</v>
      </c>
      <c r="Q29" s="64">
        <f t="shared" si="4"/>
        <v>0</v>
      </c>
    </row>
    <row r="30" spans="1:17" s="20" customFormat="1" ht="121.5" customHeight="1" thickBot="1" x14ac:dyDescent="0.25">
      <c r="A30" s="113">
        <v>11</v>
      </c>
      <c r="B30" s="210" t="s">
        <v>95</v>
      </c>
      <c r="C30" s="205" t="s">
        <v>68</v>
      </c>
      <c r="D30" s="208" t="s">
        <v>30</v>
      </c>
      <c r="E30" s="194">
        <f>3*40000</f>
        <v>120000</v>
      </c>
      <c r="F30" s="18"/>
      <c r="G30" s="225"/>
      <c r="H30" s="19"/>
      <c r="I30" s="19"/>
      <c r="J30" s="56"/>
      <c r="K30" s="56"/>
      <c r="L30" s="147">
        <f t="shared" si="0"/>
        <v>0</v>
      </c>
      <c r="M30" s="114">
        <f t="shared" si="1"/>
        <v>0</v>
      </c>
      <c r="N30" s="44">
        <f t="shared" si="2"/>
        <v>0</v>
      </c>
      <c r="O30" s="115">
        <f t="shared" si="3"/>
        <v>0</v>
      </c>
      <c r="P30" s="143" t="e">
        <f t="shared" si="6"/>
        <v>#DIV/0!</v>
      </c>
      <c r="Q30" s="64">
        <f t="shared" si="4"/>
        <v>0</v>
      </c>
    </row>
    <row r="31" spans="1:17" ht="98.45" customHeight="1" thickBot="1" x14ac:dyDescent="0.25">
      <c r="A31" s="156">
        <v>12</v>
      </c>
      <c r="B31" s="202" t="s">
        <v>82</v>
      </c>
      <c r="C31" s="202"/>
      <c r="D31" s="211" t="s">
        <v>26</v>
      </c>
      <c r="E31" s="200">
        <f>3*20000</f>
        <v>60000</v>
      </c>
      <c r="F31" s="18"/>
      <c r="G31" s="225"/>
      <c r="H31" s="30"/>
      <c r="I31" s="30"/>
      <c r="J31" s="19"/>
      <c r="K31" s="56"/>
      <c r="L31" s="147">
        <f t="shared" si="0"/>
        <v>0</v>
      </c>
      <c r="M31" s="114">
        <f t="shared" si="1"/>
        <v>0</v>
      </c>
      <c r="N31" s="44">
        <f t="shared" si="2"/>
        <v>0</v>
      </c>
      <c r="O31" s="115">
        <f t="shared" si="3"/>
        <v>0</v>
      </c>
      <c r="P31" s="143" t="e">
        <f t="shared" si="6"/>
        <v>#DIV/0!</v>
      </c>
      <c r="Q31" s="64">
        <f t="shared" si="4"/>
        <v>0</v>
      </c>
    </row>
    <row r="32" spans="1:17" ht="45" customHeight="1" x14ac:dyDescent="0.2">
      <c r="A32" s="57" t="s">
        <v>27</v>
      </c>
      <c r="B32" s="195" t="s">
        <v>28</v>
      </c>
      <c r="C32" s="195"/>
      <c r="D32" s="58"/>
      <c r="E32" s="58"/>
      <c r="F32" s="65"/>
      <c r="G32" s="65"/>
      <c r="H32" s="65"/>
      <c r="I32" s="65"/>
      <c r="J32" s="65"/>
      <c r="K32" s="65"/>
      <c r="L32" s="65"/>
      <c r="M32" s="65"/>
      <c r="N32" s="65"/>
      <c r="O32" s="65"/>
      <c r="P32" s="65"/>
    </row>
    <row r="33" spans="1:22" ht="17.25" customHeight="1" thickBot="1" x14ac:dyDescent="0.25">
      <c r="A33" s="57"/>
      <c r="B33" s="195"/>
      <c r="C33" s="195"/>
      <c r="D33" s="58"/>
      <c r="E33" s="58"/>
      <c r="F33" s="65"/>
      <c r="G33" s="65"/>
      <c r="H33" s="65"/>
      <c r="I33" s="65"/>
      <c r="J33" s="65"/>
      <c r="K33" s="65"/>
      <c r="L33" s="65"/>
      <c r="M33" s="65"/>
      <c r="N33" s="65"/>
      <c r="O33" s="65"/>
      <c r="P33" s="65"/>
    </row>
    <row r="34" spans="1:22" s="8" customFormat="1" ht="34.5" customHeight="1" thickBot="1" x14ac:dyDescent="0.3">
      <c r="A34" s="148"/>
      <c r="B34" s="233" t="s">
        <v>1</v>
      </c>
      <c r="C34" s="234"/>
      <c r="D34" s="234"/>
      <c r="E34" s="234"/>
      <c r="F34" s="235" t="s">
        <v>0</v>
      </c>
      <c r="G34" s="236"/>
      <c r="H34" s="237"/>
      <c r="I34" s="237"/>
      <c r="J34" s="238" t="s">
        <v>13</v>
      </c>
      <c r="K34" s="237"/>
      <c r="L34" s="237"/>
      <c r="M34" s="13"/>
      <c r="N34" s="13"/>
      <c r="O34" s="13"/>
    </row>
    <row r="35" spans="1:22" s="13" customFormat="1" ht="34.5" customHeight="1" x14ac:dyDescent="0.2">
      <c r="A35" s="149" t="s">
        <v>14</v>
      </c>
      <c r="B35" s="183" t="s">
        <v>15</v>
      </c>
      <c r="C35" s="183"/>
      <c r="D35" s="183" t="s">
        <v>16</v>
      </c>
      <c r="E35" s="184" t="s">
        <v>29</v>
      </c>
      <c r="F35" s="239" t="s">
        <v>17</v>
      </c>
      <c r="G35" s="240"/>
      <c r="H35" s="32" t="s">
        <v>52</v>
      </c>
      <c r="I35" s="33" t="s">
        <v>49</v>
      </c>
      <c r="J35" s="32" t="s">
        <v>52</v>
      </c>
      <c r="K35" s="34" t="s">
        <v>53</v>
      </c>
      <c r="L35" s="35" t="s">
        <v>54</v>
      </c>
    </row>
    <row r="36" spans="1:22" s="13" customFormat="1" ht="18.75" customHeight="1" x14ac:dyDescent="0.2">
      <c r="A36" s="150"/>
      <c r="B36" s="185"/>
      <c r="C36" s="185"/>
      <c r="D36" s="185"/>
      <c r="E36" s="186"/>
      <c r="F36" s="96"/>
      <c r="G36" s="91"/>
      <c r="H36" s="32" t="s">
        <v>56</v>
      </c>
      <c r="I36" s="33" t="s">
        <v>67</v>
      </c>
      <c r="J36" s="32" t="s">
        <v>57</v>
      </c>
      <c r="K36" s="34"/>
      <c r="L36" s="35"/>
    </row>
    <row r="37" spans="1:22" s="14" customFormat="1" ht="76.5" customHeight="1" x14ac:dyDescent="0.3">
      <c r="A37" s="151"/>
      <c r="B37" s="187"/>
      <c r="C37" s="187"/>
      <c r="D37" s="187"/>
      <c r="E37" s="188" t="s">
        <v>79</v>
      </c>
      <c r="F37" s="101" t="s">
        <v>22</v>
      </c>
      <c r="G37" s="102" t="s">
        <v>23</v>
      </c>
      <c r="H37" s="36" t="s">
        <v>63</v>
      </c>
      <c r="I37" s="37" t="s">
        <v>50</v>
      </c>
      <c r="J37" s="36" t="s">
        <v>63</v>
      </c>
      <c r="K37" s="38" t="s">
        <v>59</v>
      </c>
      <c r="L37" s="39" t="s">
        <v>59</v>
      </c>
    </row>
    <row r="38" spans="1:22" ht="15" customHeight="1" thickBot="1" x14ac:dyDescent="0.25">
      <c r="A38" s="152"/>
      <c r="B38" s="189">
        <v>1</v>
      </c>
      <c r="C38" s="189"/>
      <c r="D38" s="189">
        <v>3</v>
      </c>
      <c r="E38" s="190">
        <v>4</v>
      </c>
      <c r="F38" s="153">
        <v>5</v>
      </c>
      <c r="G38" s="154">
        <v>6</v>
      </c>
      <c r="H38" s="66">
        <v>9</v>
      </c>
      <c r="I38" s="67">
        <v>10</v>
      </c>
      <c r="J38" s="66">
        <v>11</v>
      </c>
      <c r="K38" s="68">
        <v>11</v>
      </c>
      <c r="L38" s="69">
        <v>13</v>
      </c>
      <c r="M38" s="7"/>
      <c r="N38" s="7"/>
      <c r="O38" s="7"/>
    </row>
    <row r="39" spans="1:22" ht="51" customHeight="1" thickBot="1" x14ac:dyDescent="0.25">
      <c r="A39" s="155">
        <v>13</v>
      </c>
      <c r="B39" s="212" t="s">
        <v>74</v>
      </c>
      <c r="C39" s="205"/>
      <c r="D39" s="196" t="s">
        <v>30</v>
      </c>
      <c r="E39" s="197">
        <f>3*1500</f>
        <v>4500</v>
      </c>
      <c r="F39" s="21"/>
      <c r="G39" s="226"/>
      <c r="H39" s="223"/>
      <c r="I39" s="224"/>
      <c r="J39" s="218">
        <f t="shared" ref="J39:J44" si="7">H39*(1+I39/100)</f>
        <v>0</v>
      </c>
      <c r="K39" s="70">
        <f t="shared" ref="K39:K44" si="8">H39 *E39</f>
        <v>0</v>
      </c>
      <c r="L39" s="71">
        <f t="shared" ref="L39:L44" si="9">J39*E39</f>
        <v>0</v>
      </c>
      <c r="M39" s="7"/>
      <c r="N39" s="7"/>
      <c r="O39" s="7"/>
    </row>
    <row r="40" spans="1:22" ht="68.25" customHeight="1" thickBot="1" x14ac:dyDescent="0.25">
      <c r="A40" s="141">
        <v>14</v>
      </c>
      <c r="B40" s="205" t="s">
        <v>83</v>
      </c>
      <c r="C40" s="213"/>
      <c r="D40" s="193" t="s">
        <v>26</v>
      </c>
      <c r="E40" s="194">
        <f>3*150</f>
        <v>450</v>
      </c>
      <c r="F40" s="18"/>
      <c r="G40" s="226"/>
      <c r="H40" s="30"/>
      <c r="I40" s="31"/>
      <c r="J40" s="218">
        <f t="shared" si="7"/>
        <v>0</v>
      </c>
      <c r="K40" s="70">
        <f t="shared" si="8"/>
        <v>0</v>
      </c>
      <c r="L40" s="71">
        <f t="shared" si="9"/>
        <v>0</v>
      </c>
      <c r="M40" s="7"/>
      <c r="N40" s="7"/>
      <c r="O40" s="7"/>
    </row>
    <row r="41" spans="1:22" ht="92.45" customHeight="1" thickBot="1" x14ac:dyDescent="0.25">
      <c r="A41" s="156">
        <v>15</v>
      </c>
      <c r="B41" s="214" t="s">
        <v>96</v>
      </c>
      <c r="C41" s="205" t="s">
        <v>68</v>
      </c>
      <c r="D41" s="198" t="s">
        <v>26</v>
      </c>
      <c r="E41" s="199">
        <f>3*15</f>
        <v>45</v>
      </c>
      <c r="F41" s="22"/>
      <c r="G41" s="226"/>
      <c r="H41" s="30"/>
      <c r="I41" s="31"/>
      <c r="J41" s="218">
        <f t="shared" si="7"/>
        <v>0</v>
      </c>
      <c r="K41" s="70">
        <f t="shared" si="8"/>
        <v>0</v>
      </c>
      <c r="L41" s="71">
        <f t="shared" si="9"/>
        <v>0</v>
      </c>
      <c r="M41" s="7"/>
      <c r="N41" s="7"/>
      <c r="O41" s="7"/>
    </row>
    <row r="42" spans="1:22" ht="97.15" customHeight="1" thickBot="1" x14ac:dyDescent="0.25">
      <c r="A42" s="156">
        <v>16</v>
      </c>
      <c r="B42" s="214" t="s">
        <v>84</v>
      </c>
      <c r="C42" s="205" t="s">
        <v>73</v>
      </c>
      <c r="D42" s="198" t="s">
        <v>26</v>
      </c>
      <c r="E42" s="199">
        <f>3*15*2</f>
        <v>90</v>
      </c>
      <c r="F42" s="22"/>
      <c r="G42" s="226"/>
      <c r="H42" s="30"/>
      <c r="I42" s="31"/>
      <c r="J42" s="218">
        <f t="shared" si="7"/>
        <v>0</v>
      </c>
      <c r="K42" s="70">
        <f>H42 *E42</f>
        <v>0</v>
      </c>
      <c r="L42" s="71">
        <f t="shared" si="9"/>
        <v>0</v>
      </c>
      <c r="M42" s="7"/>
      <c r="N42" s="7"/>
      <c r="O42" s="7"/>
    </row>
    <row r="43" spans="1:22" ht="91.9" customHeight="1" thickBot="1" x14ac:dyDescent="0.25">
      <c r="A43" s="156">
        <v>17</v>
      </c>
      <c r="B43" s="215" t="s">
        <v>85</v>
      </c>
      <c r="C43" s="205" t="s">
        <v>68</v>
      </c>
      <c r="D43" s="216" t="s">
        <v>26</v>
      </c>
      <c r="E43" s="199">
        <f>3*20</f>
        <v>60</v>
      </c>
      <c r="F43" s="22"/>
      <c r="G43" s="226"/>
      <c r="H43" s="30"/>
      <c r="I43" s="31"/>
      <c r="J43" s="218">
        <f t="shared" si="7"/>
        <v>0</v>
      </c>
      <c r="K43" s="157">
        <f t="shared" si="8"/>
        <v>0</v>
      </c>
      <c r="L43" s="158">
        <f t="shared" si="9"/>
        <v>0</v>
      </c>
      <c r="M43" s="7"/>
      <c r="N43" s="7"/>
      <c r="O43" s="7"/>
    </row>
    <row r="44" spans="1:22" ht="49.5" customHeight="1" thickBot="1" x14ac:dyDescent="0.25">
      <c r="A44" s="156">
        <v>18</v>
      </c>
      <c r="B44" s="215" t="s">
        <v>86</v>
      </c>
      <c r="C44" s="205"/>
      <c r="D44" s="216" t="s">
        <v>26</v>
      </c>
      <c r="E44" s="199">
        <f>3*250</f>
        <v>750</v>
      </c>
      <c r="F44" s="23"/>
      <c r="G44" s="227"/>
      <c r="H44" s="52"/>
      <c r="I44" s="53"/>
      <c r="J44" s="218">
        <f t="shared" si="7"/>
        <v>0</v>
      </c>
      <c r="K44" s="157">
        <f t="shared" si="8"/>
        <v>0</v>
      </c>
      <c r="L44" s="158">
        <f t="shared" si="9"/>
        <v>0</v>
      </c>
      <c r="M44" s="163"/>
      <c r="N44" s="163"/>
      <c r="O44" s="163"/>
      <c r="P44" s="11"/>
    </row>
    <row r="45" spans="1:22" ht="13.5" thickBot="1" x14ac:dyDescent="0.25">
      <c r="A45" s="159"/>
      <c r="B45" s="8"/>
      <c r="C45" s="8"/>
      <c r="D45" s="217"/>
      <c r="E45" s="160"/>
      <c r="F45" s="220"/>
      <c r="G45" s="221"/>
      <c r="H45" s="222"/>
      <c r="I45" s="222"/>
      <c r="J45" s="163"/>
      <c r="K45" s="163"/>
      <c r="L45" s="163"/>
      <c r="M45" s="163"/>
      <c r="N45" s="163"/>
      <c r="O45" s="163"/>
      <c r="P45" s="11"/>
    </row>
    <row r="46" spans="1:22" ht="32.25" customHeight="1" thickBot="1" x14ac:dyDescent="0.3">
      <c r="A46" s="45" t="s">
        <v>61</v>
      </c>
      <c r="B46" s="46"/>
      <c r="C46" s="46"/>
      <c r="D46" s="47"/>
      <c r="E46" s="48"/>
      <c r="F46" s="49"/>
      <c r="G46" s="50"/>
      <c r="H46" s="51"/>
      <c r="I46" s="51"/>
      <c r="J46" s="51"/>
      <c r="K46" s="51"/>
      <c r="L46" s="51"/>
      <c r="M46" s="51"/>
      <c r="N46" s="219">
        <f>SUM(N20:N31,K39:K44)</f>
        <v>0</v>
      </c>
      <c r="O46" s="219">
        <f>SUM(O20:O31,L39:L44)</f>
        <v>0</v>
      </c>
      <c r="P46" s="11"/>
    </row>
    <row r="47" spans="1:22" ht="32.25" customHeight="1" x14ac:dyDescent="0.2">
      <c r="A47" s="159"/>
      <c r="B47" s="8"/>
      <c r="C47" s="8"/>
      <c r="E47" s="160"/>
      <c r="F47" s="161"/>
      <c r="G47" s="162"/>
      <c r="H47" s="163"/>
      <c r="I47" s="163"/>
      <c r="J47" s="163"/>
      <c r="K47" s="163"/>
      <c r="L47" s="163"/>
      <c r="M47" s="163"/>
      <c r="N47" s="163"/>
      <c r="O47" s="163"/>
      <c r="P47" s="11"/>
    </row>
    <row r="48" spans="1:22" ht="36" customHeight="1" x14ac:dyDescent="0.25">
      <c r="A48" s="29"/>
      <c r="B48" s="24"/>
      <c r="C48" s="24"/>
      <c r="D48" s="164"/>
      <c r="E48" s="165"/>
      <c r="G48" s="11"/>
      <c r="H48" s="11"/>
      <c r="I48" s="11"/>
      <c r="J48" s="11"/>
      <c r="K48" s="11"/>
      <c r="L48" s="166"/>
      <c r="M48" s="166"/>
      <c r="N48" s="166"/>
      <c r="O48" s="166"/>
      <c r="P48" s="167"/>
      <c r="U48" s="11"/>
      <c r="V48" s="11"/>
    </row>
    <row r="49" spans="1:22" ht="113.25" customHeight="1" x14ac:dyDescent="0.25">
      <c r="A49" s="29"/>
      <c r="B49" s="24"/>
      <c r="C49" s="24"/>
      <c r="D49" s="164"/>
      <c r="E49" s="165"/>
      <c r="G49" s="11"/>
      <c r="H49" s="168"/>
      <c r="I49" s="11"/>
      <c r="J49" s="11"/>
      <c r="K49" s="11"/>
      <c r="L49" s="166"/>
      <c r="M49" s="169" t="s">
        <v>31</v>
      </c>
      <c r="N49" s="166"/>
      <c r="O49" s="166"/>
      <c r="P49" s="167"/>
      <c r="U49" s="11"/>
      <c r="V49" s="11"/>
    </row>
    <row r="50" spans="1:22" ht="13.5" customHeight="1" x14ac:dyDescent="0.2">
      <c r="A50" s="29"/>
      <c r="B50" s="29"/>
      <c r="C50" s="29"/>
    </row>
    <row r="51" spans="1:22" ht="13.5" customHeight="1" x14ac:dyDescent="0.2">
      <c r="A51" s="29"/>
      <c r="B51" s="29"/>
      <c r="C51" s="29"/>
    </row>
    <row r="52" spans="1:22" ht="15" x14ac:dyDescent="0.2">
      <c r="A52" s="29"/>
      <c r="B52" s="29"/>
      <c r="C52" s="29"/>
    </row>
    <row r="53" spans="1:22" ht="15" x14ac:dyDescent="0.2">
      <c r="A53" s="228" t="s">
        <v>32</v>
      </c>
      <c r="B53" s="228"/>
      <c r="C53" s="228"/>
      <c r="D53" s="228"/>
      <c r="E53" s="228"/>
      <c r="F53" s="228"/>
      <c r="G53" s="228"/>
      <c r="H53" s="228"/>
      <c r="I53" s="228"/>
      <c r="J53" s="135"/>
      <c r="K53" s="135"/>
    </row>
    <row r="54" spans="1:22" ht="15" x14ac:dyDescent="0.2">
      <c r="A54" s="116"/>
      <c r="B54" s="116"/>
      <c r="C54" s="116"/>
      <c r="D54" s="116"/>
      <c r="E54" s="116"/>
      <c r="F54" s="116"/>
      <c r="G54" s="116"/>
      <c r="H54" s="229" t="s">
        <v>62</v>
      </c>
      <c r="I54" s="230"/>
      <c r="J54" s="135"/>
      <c r="K54" s="135"/>
    </row>
    <row r="55" spans="1:22" s="25" customFormat="1" ht="20.25" x14ac:dyDescent="0.3">
      <c r="A55" s="170"/>
      <c r="B55" s="117"/>
      <c r="C55" s="117"/>
      <c r="D55" s="117"/>
      <c r="E55" s="117"/>
      <c r="F55" s="117"/>
      <c r="G55" s="117"/>
      <c r="H55" s="117"/>
      <c r="I55" s="117"/>
      <c r="J55" s="136"/>
      <c r="K55" s="136"/>
      <c r="L55" s="137"/>
      <c r="M55" s="137"/>
      <c r="N55" s="137"/>
      <c r="O55" s="137"/>
    </row>
    <row r="56" spans="1:22" ht="15" x14ac:dyDescent="0.2">
      <c r="A56" s="171"/>
      <c r="B56" s="118" t="s">
        <v>33</v>
      </c>
      <c r="C56" s="118"/>
      <c r="D56" s="118" t="s">
        <v>34</v>
      </c>
      <c r="E56" s="118" t="s">
        <v>35</v>
      </c>
      <c r="F56" s="119" t="s">
        <v>36</v>
      </c>
      <c r="G56" s="119" t="s">
        <v>37</v>
      </c>
      <c r="H56" s="119" t="s">
        <v>38</v>
      </c>
      <c r="I56" s="119" t="s">
        <v>39</v>
      </c>
      <c r="J56" s="172"/>
      <c r="K56" s="172"/>
    </row>
    <row r="57" spans="1:22" s="24" customFormat="1" ht="216" x14ac:dyDescent="0.2">
      <c r="A57" s="120"/>
      <c r="B57" s="120" t="s">
        <v>40</v>
      </c>
      <c r="C57" s="120"/>
      <c r="D57" s="120" t="s">
        <v>41</v>
      </c>
      <c r="E57" s="120" t="s">
        <v>80</v>
      </c>
      <c r="F57" s="121" t="s">
        <v>42</v>
      </c>
      <c r="G57" s="122" t="s">
        <v>43</v>
      </c>
      <c r="H57" s="123" t="s">
        <v>44</v>
      </c>
      <c r="I57" s="122" t="s">
        <v>45</v>
      </c>
      <c r="J57" s="173"/>
      <c r="K57" s="173"/>
      <c r="L57" s="174"/>
      <c r="M57" s="174"/>
      <c r="N57" s="174"/>
      <c r="O57" s="174"/>
    </row>
    <row r="58" spans="1:22" s="26" customFormat="1" ht="22.5" customHeight="1" x14ac:dyDescent="0.2">
      <c r="A58" s="124"/>
      <c r="B58" s="124"/>
      <c r="C58" s="124"/>
      <c r="D58" s="124"/>
      <c r="E58" s="125" t="s">
        <v>46</v>
      </c>
      <c r="F58" s="126"/>
      <c r="G58" s="127"/>
      <c r="H58" s="128"/>
      <c r="I58" s="129"/>
      <c r="J58" s="175"/>
      <c r="K58" s="175"/>
      <c r="L58" s="176"/>
      <c r="M58" s="176"/>
      <c r="N58" s="176"/>
      <c r="O58" s="176"/>
    </row>
    <row r="59" spans="1:22" s="27" customFormat="1" ht="146.25" customHeight="1" thickBot="1" x14ac:dyDescent="0.25">
      <c r="A59" s="130"/>
      <c r="B59" s="130"/>
      <c r="C59" s="130"/>
      <c r="D59" s="130"/>
      <c r="E59" s="131" t="s">
        <v>47</v>
      </c>
      <c r="F59" s="132"/>
      <c r="G59" s="133"/>
      <c r="H59" s="134"/>
      <c r="I59" s="133"/>
      <c r="J59" s="177"/>
      <c r="K59" s="177"/>
      <c r="L59" s="178"/>
      <c r="M59" s="178"/>
      <c r="N59" s="178"/>
      <c r="O59" s="178"/>
    </row>
    <row r="61" spans="1:22" ht="15" x14ac:dyDescent="0.2">
      <c r="A61" s="28" t="s">
        <v>48</v>
      </c>
      <c r="B61" s="29"/>
      <c r="C61" s="29"/>
    </row>
  </sheetData>
  <sheetProtection algorithmName="SHA-512" hashValue="M+FZkNqFaWwdN174RPU+EW82opMgcaf80l+lwbxx6u3Nm8wvtDt1C5Bp2apeAbfOQNvuw37m9M37g3BvJXBqhA==" saltValue="TB0iDuGZsx9ntrOsQGcDmA==" spinCount="100000" sheet="1" objects="1" scenarios="1" formatCells="0" formatColumns="0" formatRows="0"/>
  <mergeCells count="17">
    <mergeCell ref="J34:L34"/>
    <mergeCell ref="F35:G35"/>
    <mergeCell ref="D1:E1"/>
    <mergeCell ref="D2:E2"/>
    <mergeCell ref="D3:E3"/>
    <mergeCell ref="D4:E4"/>
    <mergeCell ref="D5:E5"/>
    <mergeCell ref="A11:P11"/>
    <mergeCell ref="B15:E15"/>
    <mergeCell ref="F15:K15"/>
    <mergeCell ref="L15:Q15"/>
    <mergeCell ref="F16:G16"/>
    <mergeCell ref="A53:I53"/>
    <mergeCell ref="H54:I54"/>
    <mergeCell ref="D6:E6"/>
    <mergeCell ref="B34:E34"/>
    <mergeCell ref="F34:I34"/>
  </mergeCells>
  <printOptions horizontalCentered="1" verticalCentered="1"/>
  <pageMargins left="0.25" right="0.25" top="0.75" bottom="0.75" header="0.3" footer="0.3"/>
  <pageSetup paperSize="9" scale="39" firstPageNumber="45" fitToHeight="0" orientation="landscape"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 KUHINJA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Suzana Žugelj</dc:creator>
  <cp:lastModifiedBy>Jože Manfreda</cp:lastModifiedBy>
  <cp:lastPrinted>2020-09-23T09:50:13Z</cp:lastPrinted>
  <dcterms:created xsi:type="dcterms:W3CDTF">2011-09-14T09:56:48Z</dcterms:created>
  <dcterms:modified xsi:type="dcterms:W3CDTF">2024-02-20T10:43:22Z</dcterms:modified>
</cp:coreProperties>
</file>